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МОИ Процедуры\Заявка 0057-ВЛ, ЗЗЦ, расчистка трасс ВЛ (просеки)\0057-ВЛ-22\"/>
    </mc:Choice>
  </mc:AlternateContent>
  <bookViews>
    <workbookView xWindow="0" yWindow="0" windowWidth="28800" windowHeight="12435" tabRatio="519" firstSheet="2" activeTab="4"/>
  </bookViews>
  <sheets>
    <sheet name="Титул" sheetId="9" r:id="rId1"/>
    <sheet name="Место расп и объем" sheetId="8" r:id="rId2"/>
    <sheet name="Требования по выполнению" sheetId="10" r:id="rId3"/>
    <sheet name="Единичные усредненные объемы " sheetId="11" r:id="rId4"/>
    <sheet name="Дополнительные условия" sheetId="12" r:id="rId5"/>
  </sheets>
  <externalReferences>
    <externalReference r:id="rId6"/>
  </externalReferences>
  <definedNames>
    <definedName name="_xlnm._FilterDatabase" localSheetId="1" hidden="1">'Место расп и объем'!$A$7:$AQ$180</definedName>
  </definedNames>
  <calcPr calcId="152511"/>
</workbook>
</file>

<file path=xl/calcChain.xml><?xml version="1.0" encoding="utf-8"?>
<calcChain xmlns="http://schemas.openxmlformats.org/spreadsheetml/2006/main">
  <c r="S179" i="8" l="1"/>
  <c r="S132" i="8"/>
  <c r="S97" i="8"/>
  <c r="S87" i="8"/>
  <c r="S82" i="8"/>
  <c r="S76" i="8"/>
  <c r="T64" i="8"/>
  <c r="U64" i="8"/>
  <c r="V64" i="8"/>
  <c r="S64" i="8"/>
  <c r="S33" i="8"/>
  <c r="S31" i="8"/>
  <c r="S24" i="8"/>
  <c r="AC24" i="8"/>
  <c r="S20" i="8"/>
  <c r="S16" i="8"/>
  <c r="AC132" i="8"/>
  <c r="AC179" i="8"/>
  <c r="AC97" i="8"/>
  <c r="AC87" i="8"/>
  <c r="AC82" i="8"/>
  <c r="AC76" i="8"/>
  <c r="AC64" i="8"/>
  <c r="AC33" i="8"/>
  <c r="AC31" i="8"/>
  <c r="AC20" i="8"/>
  <c r="AC16" i="8"/>
  <c r="AC180" i="8" l="1"/>
  <c r="S180" i="8"/>
  <c r="W9" i="8"/>
  <c r="W10" i="8"/>
  <c r="W11" i="8"/>
  <c r="W12" i="8"/>
  <c r="W13" i="8"/>
  <c r="W14" i="8"/>
  <c r="W15" i="8"/>
  <c r="W17" i="8"/>
  <c r="W18" i="8"/>
  <c r="W19" i="8"/>
  <c r="W21" i="8"/>
  <c r="W22" i="8"/>
  <c r="W23" i="8"/>
  <c r="W25" i="8"/>
  <c r="W26" i="8"/>
  <c r="W27" i="8"/>
  <c r="W28" i="8"/>
  <c r="W29" i="8"/>
  <c r="W30" i="8"/>
  <c r="W32" i="8"/>
  <c r="W33" i="8" s="1"/>
  <c r="W34" i="8"/>
  <c r="W35" i="8"/>
  <c r="W36" i="8"/>
  <c r="W37" i="8"/>
  <c r="W38" i="8"/>
  <c r="W39" i="8"/>
  <c r="W40" i="8"/>
  <c r="W41" i="8"/>
  <c r="W42" i="8"/>
  <c r="W43" i="8"/>
  <c r="W44" i="8"/>
  <c r="W45" i="8"/>
  <c r="W46" i="8"/>
  <c r="W47" i="8"/>
  <c r="W48" i="8"/>
  <c r="W49" i="8"/>
  <c r="W50" i="8"/>
  <c r="W51" i="8"/>
  <c r="W52" i="8"/>
  <c r="W53" i="8"/>
  <c r="W54" i="8"/>
  <c r="W55" i="8"/>
  <c r="W56" i="8"/>
  <c r="W57" i="8"/>
  <c r="W58" i="8"/>
  <c r="W59" i="8"/>
  <c r="W60" i="8"/>
  <c r="W61" i="8"/>
  <c r="W62" i="8"/>
  <c r="W63" i="8"/>
  <c r="W65" i="8"/>
  <c r="W66" i="8"/>
  <c r="W67" i="8"/>
  <c r="W68" i="8"/>
  <c r="W69" i="8"/>
  <c r="W70" i="8"/>
  <c r="W71" i="8"/>
  <c r="W72" i="8"/>
  <c r="W73" i="8"/>
  <c r="W74" i="8"/>
  <c r="W75" i="8"/>
  <c r="W77" i="8"/>
  <c r="W78" i="8"/>
  <c r="W79" i="8"/>
  <c r="W80" i="8"/>
  <c r="W81" i="8"/>
  <c r="W83" i="8"/>
  <c r="W84" i="8"/>
  <c r="W85" i="8"/>
  <c r="W86" i="8"/>
  <c r="W88" i="8"/>
  <c r="W89" i="8"/>
  <c r="W90" i="8"/>
  <c r="W91" i="8"/>
  <c r="W92" i="8"/>
  <c r="W93" i="8"/>
  <c r="W94" i="8"/>
  <c r="W95" i="8"/>
  <c r="W96" i="8"/>
  <c r="W98" i="8"/>
  <c r="W99" i="8"/>
  <c r="W100" i="8"/>
  <c r="W101" i="8"/>
  <c r="W102" i="8"/>
  <c r="W103" i="8"/>
  <c r="W104" i="8"/>
  <c r="W105" i="8"/>
  <c r="W106" i="8"/>
  <c r="W107" i="8"/>
  <c r="W108" i="8"/>
  <c r="W109" i="8"/>
  <c r="W110" i="8"/>
  <c r="W111" i="8"/>
  <c r="W112" i="8"/>
  <c r="W113" i="8"/>
  <c r="W114" i="8"/>
  <c r="W115" i="8"/>
  <c r="W116" i="8"/>
  <c r="W117" i="8"/>
  <c r="W118" i="8"/>
  <c r="W119" i="8"/>
  <c r="W120" i="8"/>
  <c r="W121" i="8"/>
  <c r="W122" i="8"/>
  <c r="W123" i="8"/>
  <c r="W124" i="8"/>
  <c r="W125" i="8"/>
  <c r="W126" i="8"/>
  <c r="W127" i="8"/>
  <c r="W128" i="8"/>
  <c r="W129" i="8"/>
  <c r="W130" i="8"/>
  <c r="W131" i="8"/>
  <c r="W133" i="8"/>
  <c r="W134" i="8"/>
  <c r="W135" i="8"/>
  <c r="W136" i="8"/>
  <c r="W137" i="8"/>
  <c r="W138" i="8"/>
  <c r="W139" i="8"/>
  <c r="W140" i="8"/>
  <c r="W141" i="8"/>
  <c r="W142" i="8"/>
  <c r="W143" i="8"/>
  <c r="W144" i="8"/>
  <c r="W145" i="8"/>
  <c r="W146" i="8"/>
  <c r="W147" i="8"/>
  <c r="W148" i="8"/>
  <c r="W149" i="8"/>
  <c r="W150" i="8"/>
  <c r="W151" i="8"/>
  <c r="W152" i="8"/>
  <c r="W153" i="8"/>
  <c r="W154" i="8"/>
  <c r="W155" i="8"/>
  <c r="W156" i="8"/>
  <c r="W157" i="8"/>
  <c r="W158" i="8"/>
  <c r="W159" i="8"/>
  <c r="W160" i="8"/>
  <c r="W161" i="8"/>
  <c r="W162" i="8"/>
  <c r="W163" i="8"/>
  <c r="W164" i="8"/>
  <c r="W165" i="8"/>
  <c r="W166" i="8"/>
  <c r="W167" i="8"/>
  <c r="W168" i="8"/>
  <c r="W169" i="8"/>
  <c r="W170" i="8"/>
  <c r="W171" i="8"/>
  <c r="W172" i="8"/>
  <c r="W173" i="8"/>
  <c r="W174" i="8"/>
  <c r="W175" i="8"/>
  <c r="W176" i="8"/>
  <c r="W177" i="8"/>
  <c r="W178" i="8"/>
  <c r="W8" i="8"/>
  <c r="C11" i="10" l="1"/>
  <c r="W87" i="8"/>
  <c r="W24" i="8"/>
  <c r="W76" i="8"/>
  <c r="W179" i="8"/>
  <c r="W97" i="8"/>
  <c r="W31" i="8"/>
  <c r="W16" i="8"/>
  <c r="W64" i="8"/>
  <c r="W82" i="8"/>
  <c r="W132" i="8"/>
  <c r="W20" i="8"/>
  <c r="X176" i="8"/>
  <c r="Y176" i="8"/>
  <c r="Z176" i="8"/>
  <c r="X177" i="8"/>
  <c r="Y177" i="8"/>
  <c r="Z177" i="8"/>
  <c r="X178" i="8"/>
  <c r="Y178" i="8"/>
  <c r="Z178" i="8"/>
  <c r="X179" i="8"/>
  <c r="Y179" i="8"/>
  <c r="Z179" i="8"/>
  <c r="Z175" i="8"/>
  <c r="Y175" i="8"/>
  <c r="X175" i="8"/>
  <c r="Z174" i="8"/>
  <c r="Y174" i="8"/>
  <c r="X174" i="8"/>
  <c r="Z173" i="8"/>
  <c r="Y173" i="8"/>
  <c r="X173" i="8"/>
  <c r="Z172" i="8"/>
  <c r="Y172" i="8"/>
  <c r="X172" i="8"/>
  <c r="Z171" i="8"/>
  <c r="Y171" i="8"/>
  <c r="X171" i="8"/>
  <c r="Z170" i="8"/>
  <c r="Y170" i="8"/>
  <c r="X170" i="8"/>
  <c r="Z169" i="8"/>
  <c r="Y169" i="8"/>
  <c r="X169" i="8"/>
  <c r="Z168" i="8"/>
  <c r="Y168" i="8"/>
  <c r="X168" i="8"/>
  <c r="Z167" i="8"/>
  <c r="Y167" i="8"/>
  <c r="X167" i="8"/>
  <c r="X165" i="8"/>
  <c r="Y165" i="8"/>
  <c r="Z165" i="8"/>
  <c r="X166" i="8"/>
  <c r="Y166" i="8"/>
  <c r="Z166" i="8"/>
  <c r="Z164" i="8"/>
  <c r="Y164" i="8"/>
  <c r="X164" i="8"/>
  <c r="Z163" i="8"/>
  <c r="Y163" i="8"/>
  <c r="X163" i="8"/>
  <c r="Z162" i="8"/>
  <c r="Y162" i="8"/>
  <c r="X162" i="8"/>
  <c r="Z161" i="8"/>
  <c r="Y161" i="8"/>
  <c r="X161" i="8"/>
  <c r="Z160" i="8"/>
  <c r="Y160" i="8"/>
  <c r="X160" i="8"/>
  <c r="X157" i="8"/>
  <c r="Y157" i="8"/>
  <c r="Z157" i="8"/>
  <c r="X158" i="8"/>
  <c r="Y158" i="8"/>
  <c r="Z158" i="8"/>
  <c r="X159" i="8"/>
  <c r="Y159" i="8"/>
  <c r="Z159" i="8"/>
  <c r="Z156" i="8"/>
  <c r="Y156" i="8"/>
  <c r="X156" i="8"/>
  <c r="Z155" i="8"/>
  <c r="Y155" i="8"/>
  <c r="X155" i="8"/>
  <c r="Z154" i="8"/>
  <c r="Y154" i="8"/>
  <c r="X154" i="8"/>
  <c r="Z153" i="8"/>
  <c r="Y153" i="8"/>
  <c r="X153" i="8"/>
  <c r="Z152" i="8"/>
  <c r="Y152" i="8"/>
  <c r="X152" i="8"/>
  <c r="Z151" i="8"/>
  <c r="Y151" i="8"/>
  <c r="X151" i="8"/>
  <c r="Z150" i="8"/>
  <c r="Y150" i="8"/>
  <c r="X150" i="8"/>
  <c r="Z149" i="8"/>
  <c r="Y149" i="8"/>
  <c r="X149" i="8"/>
  <c r="Z148" i="8"/>
  <c r="Y148" i="8"/>
  <c r="X148" i="8"/>
  <c r="Z147" i="8"/>
  <c r="Y147" i="8"/>
  <c r="X147" i="8"/>
  <c r="Z146" i="8"/>
  <c r="Y146" i="8"/>
  <c r="X146" i="8"/>
  <c r="Z145" i="8"/>
  <c r="Y145" i="8"/>
  <c r="X145" i="8"/>
  <c r="Z144" i="8"/>
  <c r="Y144" i="8"/>
  <c r="X144" i="8"/>
  <c r="Z143" i="8"/>
  <c r="Y143" i="8"/>
  <c r="X143" i="8"/>
  <c r="Z142" i="8"/>
  <c r="Y142" i="8"/>
  <c r="X142" i="8"/>
  <c r="Z141" i="8"/>
  <c r="Y141" i="8"/>
  <c r="X141" i="8"/>
  <c r="Z140" i="8"/>
  <c r="Y140" i="8"/>
  <c r="X140" i="8"/>
  <c r="Z139" i="8"/>
  <c r="Y139" i="8"/>
  <c r="X139" i="8"/>
  <c r="Z138" i="8"/>
  <c r="Y138" i="8"/>
  <c r="X138" i="8"/>
  <c r="Z137" i="8"/>
  <c r="Y137" i="8"/>
  <c r="X137" i="8"/>
  <c r="Z136" i="8"/>
  <c r="Y136" i="8"/>
  <c r="X136" i="8"/>
  <c r="Z135" i="8"/>
  <c r="Y135" i="8"/>
  <c r="X135" i="8"/>
  <c r="Z134" i="8"/>
  <c r="Y134" i="8"/>
  <c r="X134" i="8"/>
  <c r="Z133" i="8"/>
  <c r="Y133" i="8"/>
  <c r="X133" i="8"/>
  <c r="X98" i="8"/>
  <c r="Y98" i="8"/>
  <c r="Z98" i="8"/>
  <c r="X99" i="8"/>
  <c r="Y99" i="8"/>
  <c r="Z99" i="8"/>
  <c r="X100" i="8"/>
  <c r="Y100" i="8"/>
  <c r="Z100" i="8"/>
  <c r="X101" i="8"/>
  <c r="Y101" i="8"/>
  <c r="Z101" i="8"/>
  <c r="X102" i="8"/>
  <c r="Y102" i="8"/>
  <c r="Z102" i="8"/>
  <c r="X103" i="8"/>
  <c r="Y103" i="8"/>
  <c r="Z103" i="8"/>
  <c r="X104" i="8"/>
  <c r="Y104" i="8"/>
  <c r="Z104" i="8"/>
  <c r="X105" i="8"/>
  <c r="Y105" i="8"/>
  <c r="Z105" i="8"/>
  <c r="X106" i="8"/>
  <c r="Y106" i="8"/>
  <c r="Z106" i="8"/>
  <c r="X107" i="8"/>
  <c r="Y107" i="8"/>
  <c r="Z107" i="8"/>
  <c r="X108" i="8"/>
  <c r="Y108" i="8"/>
  <c r="Z108" i="8"/>
  <c r="X109" i="8"/>
  <c r="Y109" i="8"/>
  <c r="Z109" i="8"/>
  <c r="X110" i="8"/>
  <c r="Y110" i="8"/>
  <c r="Z110" i="8"/>
  <c r="X111" i="8"/>
  <c r="Y111" i="8"/>
  <c r="Z111" i="8"/>
  <c r="X112" i="8"/>
  <c r="Y112" i="8"/>
  <c r="Z112" i="8"/>
  <c r="X113" i="8"/>
  <c r="Y113" i="8"/>
  <c r="Z113" i="8"/>
  <c r="X114" i="8"/>
  <c r="Y114" i="8"/>
  <c r="Z114" i="8"/>
  <c r="X115" i="8"/>
  <c r="Y115" i="8"/>
  <c r="Z115" i="8"/>
  <c r="X116" i="8"/>
  <c r="Y116" i="8"/>
  <c r="Z116" i="8"/>
  <c r="X117" i="8"/>
  <c r="Y117" i="8"/>
  <c r="Z117" i="8"/>
  <c r="X118" i="8"/>
  <c r="Y118" i="8"/>
  <c r="Z118" i="8"/>
  <c r="X119" i="8"/>
  <c r="Y119" i="8"/>
  <c r="Z119" i="8"/>
  <c r="X120" i="8"/>
  <c r="Y120" i="8"/>
  <c r="Z120" i="8"/>
  <c r="X121" i="8"/>
  <c r="Y121" i="8"/>
  <c r="Z121" i="8"/>
  <c r="X122" i="8"/>
  <c r="Y122" i="8"/>
  <c r="Z122" i="8"/>
  <c r="X123" i="8"/>
  <c r="Y123" i="8"/>
  <c r="Z123" i="8"/>
  <c r="X124" i="8"/>
  <c r="Y124" i="8"/>
  <c r="Z124" i="8"/>
  <c r="X125" i="8"/>
  <c r="Y125" i="8"/>
  <c r="Z125" i="8"/>
  <c r="X126" i="8"/>
  <c r="Y126" i="8"/>
  <c r="Z126" i="8"/>
  <c r="X127" i="8"/>
  <c r="Y127" i="8"/>
  <c r="Z127" i="8"/>
  <c r="X128" i="8"/>
  <c r="Y128" i="8"/>
  <c r="Z128" i="8"/>
  <c r="X129" i="8"/>
  <c r="Y129" i="8"/>
  <c r="Z129" i="8"/>
  <c r="X130" i="8"/>
  <c r="Y130" i="8"/>
  <c r="Z130" i="8"/>
  <c r="X131" i="8"/>
  <c r="Y131" i="8"/>
  <c r="Z131" i="8"/>
  <c r="Z96" i="8"/>
  <c r="Y96" i="8"/>
  <c r="X96" i="8"/>
  <c r="Z95" i="8"/>
  <c r="Y95" i="8"/>
  <c r="X95" i="8"/>
  <c r="Z94" i="8"/>
  <c r="Y94" i="8"/>
  <c r="X94" i="8"/>
  <c r="Z93" i="8"/>
  <c r="Y93" i="8"/>
  <c r="X93" i="8"/>
  <c r="Z92" i="8"/>
  <c r="Y92" i="8"/>
  <c r="X92" i="8"/>
  <c r="Z91" i="8"/>
  <c r="Y91" i="8"/>
  <c r="X91" i="8"/>
  <c r="Z90" i="8"/>
  <c r="Y90" i="8"/>
  <c r="X90" i="8"/>
  <c r="X88" i="8"/>
  <c r="Y88" i="8"/>
  <c r="Z88" i="8"/>
  <c r="X89" i="8"/>
  <c r="Y89" i="8"/>
  <c r="Z89" i="8"/>
  <c r="X83" i="8"/>
  <c r="Y83" i="8"/>
  <c r="Z83" i="8"/>
  <c r="X84" i="8"/>
  <c r="Y84" i="8"/>
  <c r="Z84" i="8"/>
  <c r="X85" i="8"/>
  <c r="Y85" i="8"/>
  <c r="Z85" i="8"/>
  <c r="X86" i="8"/>
  <c r="Y86" i="8"/>
  <c r="Z86" i="8"/>
  <c r="X78" i="8"/>
  <c r="Y78" i="8"/>
  <c r="Z78" i="8"/>
  <c r="X79" i="8"/>
  <c r="Y79" i="8"/>
  <c r="Z79" i="8"/>
  <c r="X80" i="8"/>
  <c r="Y80" i="8"/>
  <c r="Z80" i="8"/>
  <c r="X81" i="8"/>
  <c r="Y81" i="8"/>
  <c r="Z81" i="8"/>
  <c r="Z77" i="8"/>
  <c r="Y77" i="8"/>
  <c r="X77" i="8"/>
  <c r="Z75" i="8"/>
  <c r="Y75" i="8"/>
  <c r="X75" i="8"/>
  <c r="Z74" i="8"/>
  <c r="Y74" i="8"/>
  <c r="X74" i="8"/>
  <c r="Z73" i="8"/>
  <c r="Y73" i="8"/>
  <c r="X73" i="8"/>
  <c r="Z72" i="8"/>
  <c r="Y72" i="8"/>
  <c r="X72" i="8"/>
  <c r="Z71" i="8"/>
  <c r="Y71" i="8"/>
  <c r="X71" i="8"/>
  <c r="Z70" i="8"/>
  <c r="Y70" i="8"/>
  <c r="X70" i="8"/>
  <c r="Z69" i="8"/>
  <c r="Y69" i="8"/>
  <c r="X69" i="8"/>
  <c r="Z68" i="8"/>
  <c r="Y68" i="8"/>
  <c r="X68" i="8"/>
  <c r="Z67" i="8"/>
  <c r="Y67" i="8"/>
  <c r="X67" i="8"/>
  <c r="Z66" i="8"/>
  <c r="Y66" i="8"/>
  <c r="X66" i="8"/>
  <c r="Z65" i="8"/>
  <c r="Y65" i="8"/>
  <c r="X65" i="8"/>
  <c r="Z63" i="8"/>
  <c r="Y63" i="8"/>
  <c r="X63" i="8"/>
  <c r="Z62" i="8"/>
  <c r="Y62" i="8"/>
  <c r="X62" i="8"/>
  <c r="Z61" i="8"/>
  <c r="Y61" i="8"/>
  <c r="X61" i="8"/>
  <c r="Z60" i="8"/>
  <c r="Y60" i="8"/>
  <c r="X60" i="8"/>
  <c r="Z59" i="8"/>
  <c r="Y59" i="8"/>
  <c r="X59" i="8"/>
  <c r="Z58" i="8"/>
  <c r="Y58" i="8"/>
  <c r="X58" i="8"/>
  <c r="Z57" i="8"/>
  <c r="Y57" i="8"/>
  <c r="X57" i="8"/>
  <c r="Z56" i="8"/>
  <c r="Y56" i="8"/>
  <c r="X56" i="8"/>
  <c r="Z55" i="8"/>
  <c r="Y55" i="8"/>
  <c r="X55" i="8"/>
  <c r="Z54" i="8"/>
  <c r="Y54" i="8"/>
  <c r="X54" i="8"/>
  <c r="Z53" i="8"/>
  <c r="Y53" i="8"/>
  <c r="X53" i="8"/>
  <c r="Z52" i="8"/>
  <c r="Y52" i="8"/>
  <c r="X52" i="8"/>
  <c r="Z51" i="8"/>
  <c r="Y51" i="8"/>
  <c r="X51" i="8"/>
  <c r="Z50" i="8"/>
  <c r="Y50" i="8"/>
  <c r="X50" i="8"/>
  <c r="Z49" i="8"/>
  <c r="Y49" i="8"/>
  <c r="X49" i="8"/>
  <c r="Z48" i="8"/>
  <c r="Y48" i="8"/>
  <c r="X48" i="8"/>
  <c r="Z47" i="8"/>
  <c r="Y47" i="8"/>
  <c r="X47" i="8"/>
  <c r="Z46" i="8"/>
  <c r="Y46" i="8"/>
  <c r="X46" i="8"/>
  <c r="Z45" i="8"/>
  <c r="Y45" i="8"/>
  <c r="X45" i="8"/>
  <c r="Z44" i="8"/>
  <c r="Y44" i="8"/>
  <c r="X44" i="8"/>
  <c r="Z43" i="8"/>
  <c r="Y43" i="8"/>
  <c r="X43" i="8"/>
  <c r="Z42" i="8"/>
  <c r="Y42" i="8"/>
  <c r="X42" i="8"/>
  <c r="Z41" i="8"/>
  <c r="Y41" i="8"/>
  <c r="X41" i="8"/>
  <c r="Z40" i="8"/>
  <c r="Y40" i="8"/>
  <c r="X40" i="8"/>
  <c r="Z39" i="8"/>
  <c r="Y39" i="8"/>
  <c r="X39" i="8"/>
  <c r="Z38" i="8"/>
  <c r="Y38" i="8"/>
  <c r="X38" i="8"/>
  <c r="Z37" i="8"/>
  <c r="Y37" i="8"/>
  <c r="X37" i="8"/>
  <c r="Z36" i="8"/>
  <c r="Y36" i="8"/>
  <c r="X36" i="8"/>
  <c r="Z35" i="8"/>
  <c r="Y35" i="8"/>
  <c r="X35" i="8"/>
  <c r="Z34" i="8"/>
  <c r="Y34" i="8"/>
  <c r="X34" i="8"/>
  <c r="Z33" i="8"/>
  <c r="Y33" i="8"/>
  <c r="X33" i="8"/>
  <c r="Z32" i="8"/>
  <c r="Y32" i="8"/>
  <c r="X32" i="8"/>
  <c r="Z30" i="8"/>
  <c r="Y30" i="8"/>
  <c r="X30" i="8"/>
  <c r="Z29" i="8"/>
  <c r="Y29" i="8"/>
  <c r="X29" i="8"/>
  <c r="Z28" i="8"/>
  <c r="Y28" i="8"/>
  <c r="X28" i="8"/>
  <c r="Z27" i="8"/>
  <c r="Y27" i="8"/>
  <c r="X27" i="8"/>
  <c r="Z26" i="8"/>
  <c r="Y26" i="8"/>
  <c r="X26" i="8"/>
  <c r="Z25" i="8"/>
  <c r="Y25" i="8"/>
  <c r="X25" i="8"/>
  <c r="Z23" i="8"/>
  <c r="Y23" i="8"/>
  <c r="X23" i="8"/>
  <c r="Z22" i="8"/>
  <c r="Y22" i="8"/>
  <c r="X22" i="8"/>
  <c r="Z21" i="8"/>
  <c r="Y21" i="8"/>
  <c r="X21" i="8"/>
  <c r="X17" i="8"/>
  <c r="Y17" i="8"/>
  <c r="Z17" i="8"/>
  <c r="X18" i="8"/>
  <c r="Y18" i="8"/>
  <c r="Z18" i="8"/>
  <c r="X19" i="8"/>
  <c r="Y19" i="8"/>
  <c r="Z19" i="8"/>
  <c r="X9" i="8"/>
  <c r="Y9" i="8"/>
  <c r="Z9" i="8"/>
  <c r="X10" i="8"/>
  <c r="Y10" i="8"/>
  <c r="Z10" i="8"/>
  <c r="X11" i="8"/>
  <c r="Y11" i="8"/>
  <c r="Z11" i="8"/>
  <c r="X12" i="8"/>
  <c r="Y12" i="8"/>
  <c r="Z12" i="8"/>
  <c r="X13" i="8"/>
  <c r="Y13" i="8"/>
  <c r="Z13" i="8"/>
  <c r="X14" i="8"/>
  <c r="Y14" i="8"/>
  <c r="Z14" i="8"/>
  <c r="X15" i="8"/>
  <c r="Y15" i="8"/>
  <c r="Z15" i="8"/>
  <c r="Z8" i="8"/>
  <c r="Y8" i="8"/>
  <c r="X8" i="8"/>
  <c r="AB33" i="8" l="1"/>
  <c r="W180" i="8"/>
  <c r="AB178" i="8"/>
  <c r="AB177" i="8"/>
  <c r="AB176" i="8"/>
  <c r="AB175" i="8"/>
  <c r="AB174" i="8"/>
  <c r="AB173" i="8"/>
  <c r="AB172" i="8"/>
  <c r="AB171" i="8"/>
  <c r="AB168" i="8"/>
  <c r="AB163" i="8"/>
  <c r="AB170" i="8"/>
  <c r="AB169" i="8"/>
  <c r="AB167" i="8"/>
  <c r="AB166" i="8"/>
  <c r="AB165" i="8"/>
  <c r="AB164" i="8"/>
  <c r="AB162" i="8"/>
  <c r="AB161" i="8"/>
  <c r="AB160" i="8"/>
  <c r="AB159" i="8"/>
  <c r="AB158" i="8"/>
  <c r="AB157" i="8"/>
  <c r="AB156" i="8"/>
  <c r="AB155" i="8"/>
  <c r="AB154" i="8"/>
  <c r="AB153" i="8"/>
  <c r="AB152" i="8"/>
  <c r="AB151" i="8"/>
  <c r="AB150" i="8"/>
  <c r="AB149" i="8"/>
  <c r="AB148" i="8"/>
  <c r="AB147" i="8"/>
  <c r="AB146" i="8"/>
  <c r="AB145" i="8"/>
  <c r="AB144" i="8"/>
  <c r="AB142" i="8"/>
  <c r="AB141" i="8"/>
  <c r="AB140" i="8"/>
  <c r="AB139" i="8"/>
  <c r="AB138" i="8"/>
  <c r="AB137" i="8"/>
  <c r="AB136" i="8"/>
  <c r="AB135" i="8"/>
  <c r="AB134" i="8"/>
  <c r="AB133" i="8"/>
  <c r="Y132" i="8" l="1"/>
  <c r="Z132" i="8"/>
  <c r="X132" i="8"/>
  <c r="AB102" i="8"/>
  <c r="AB106" i="8"/>
  <c r="AB110" i="8"/>
  <c r="AB114" i="8"/>
  <c r="AB118" i="8"/>
  <c r="AB122" i="8"/>
  <c r="AB126" i="8"/>
  <c r="AB130" i="8"/>
  <c r="AB98" i="8"/>
  <c r="AB101" i="8"/>
  <c r="AB105" i="8"/>
  <c r="AB109" i="8"/>
  <c r="AB113" i="8"/>
  <c r="AB117" i="8"/>
  <c r="AB121" i="8"/>
  <c r="AB125" i="8"/>
  <c r="AB129" i="8"/>
  <c r="AB100" i="8"/>
  <c r="AB104" i="8"/>
  <c r="AB108" i="8"/>
  <c r="AB112" i="8"/>
  <c r="AB116" i="8"/>
  <c r="AB120" i="8"/>
  <c r="AB124" i="8"/>
  <c r="AB128" i="8"/>
  <c r="AB99" i="8"/>
  <c r="AB103" i="8"/>
  <c r="AB107" i="8"/>
  <c r="AB111" i="8"/>
  <c r="AB115" i="8"/>
  <c r="AB119" i="8"/>
  <c r="AB123" i="8"/>
  <c r="AB127" i="8"/>
  <c r="AB131" i="8"/>
  <c r="AB132" i="8" l="1"/>
  <c r="AB86" i="8"/>
  <c r="AB26" i="8"/>
  <c r="AB30" i="8"/>
  <c r="AB10" i="8"/>
  <c r="AB14" i="8"/>
  <c r="AB25" i="8"/>
  <c r="AB29" i="8"/>
  <c r="AB65" i="8"/>
  <c r="AB69" i="8"/>
  <c r="AB73" i="8"/>
  <c r="AB9" i="8"/>
  <c r="AB13" i="8"/>
  <c r="AB32" i="8"/>
  <c r="AB28" i="8"/>
  <c r="AB68" i="8"/>
  <c r="AB72" i="8"/>
  <c r="AB85" i="8"/>
  <c r="AB8" i="8"/>
  <c r="AB12" i="8"/>
  <c r="AB27" i="8"/>
  <c r="AB67" i="8"/>
  <c r="AB71" i="8"/>
  <c r="AB75" i="8"/>
  <c r="AB84" i="8"/>
  <c r="AB11" i="8"/>
  <c r="AB15" i="8"/>
  <c r="AB66" i="8"/>
  <c r="AB70" i="8"/>
  <c r="AB74" i="8"/>
  <c r="AB83" i="8"/>
  <c r="X20" i="8" l="1"/>
  <c r="Y20" i="8"/>
  <c r="Z20" i="8"/>
  <c r="Z16" i="8"/>
  <c r="X16" i="8"/>
  <c r="Y16" i="8"/>
  <c r="Z64" i="8" l="1"/>
  <c r="Y64" i="8"/>
  <c r="X64" i="8"/>
  <c r="AB16" i="8"/>
  <c r="AB20" i="8"/>
  <c r="X97" i="8" l="1"/>
  <c r="Z97" i="8"/>
  <c r="Y97" i="8"/>
  <c r="AB97" i="8" l="1"/>
  <c r="G94" i="8"/>
  <c r="F94" i="8"/>
  <c r="F93" i="8"/>
  <c r="G89" i="8"/>
  <c r="F89" i="8"/>
  <c r="AB93" i="8" l="1"/>
  <c r="AB89" i="8"/>
  <c r="AB90" i="8"/>
  <c r="AB94" i="8"/>
  <c r="AB95" i="8"/>
  <c r="AB88" i="8"/>
  <c r="X87" i="8" l="1"/>
  <c r="Y87" i="8"/>
  <c r="Z87" i="8"/>
  <c r="Y82" i="8" l="1"/>
  <c r="Z82" i="8"/>
  <c r="X82" i="8"/>
  <c r="AB87" i="8"/>
  <c r="AB78" i="8"/>
  <c r="AB77" i="8"/>
  <c r="AB80" i="8"/>
  <c r="AB79" i="8"/>
  <c r="AB81" i="8"/>
  <c r="Z76" i="8" l="1"/>
  <c r="Y76" i="8"/>
  <c r="X76" i="8"/>
  <c r="AB82" i="8"/>
  <c r="AB76" i="8" l="1"/>
  <c r="AB49" i="8"/>
  <c r="AB36" i="8" l="1"/>
  <c r="AB40" i="8"/>
  <c r="AB34" i="8"/>
  <c r="AB38" i="8"/>
  <c r="AB43" i="8"/>
  <c r="AB55" i="8"/>
  <c r="AB63" i="8"/>
  <c r="AB64" i="8"/>
  <c r="AB62" i="8"/>
  <c r="AB52" i="8"/>
  <c r="AB48" i="8"/>
  <c r="AB61" i="8"/>
  <c r="Z31" i="8" l="1"/>
  <c r="Y31" i="8"/>
  <c r="X31" i="8"/>
  <c r="AB31" i="8" l="1"/>
  <c r="X180" i="8"/>
  <c r="Y180" i="8"/>
  <c r="Z180" i="8"/>
  <c r="X24" i="8"/>
  <c r="Z24" i="8"/>
  <c r="Y24" i="8"/>
  <c r="AB23" i="8"/>
  <c r="AB21" i="8"/>
  <c r="AB22" i="8"/>
  <c r="AB24" i="8" l="1"/>
  <c r="AB18" i="8"/>
  <c r="AB17" i="8"/>
  <c r="AB19" i="8"/>
</calcChain>
</file>

<file path=xl/sharedStrings.xml><?xml version="1.0" encoding="utf-8"?>
<sst xmlns="http://schemas.openxmlformats.org/spreadsheetml/2006/main" count="1945" uniqueCount="903">
  <si>
    <t>Пункты перебазировки</t>
  </si>
  <si>
    <t>Начальный</t>
  </si>
  <si>
    <t>Диспетчерское наименование</t>
  </si>
  <si>
    <t>Ширина существующей просеки, м</t>
  </si>
  <si>
    <t>Расчистка от ДКР, га</t>
  </si>
  <si>
    <t>от базы ПО/РЭС до объекта ремонта по</t>
  </si>
  <si>
    <t>от места въезда на линию до середины ремонтируемого участка по трассе линии</t>
  </si>
  <si>
    <t>шоссейной дороге</t>
  </si>
  <si>
    <t>грунтовой дороге</t>
  </si>
  <si>
    <t>Класс U, кВ</t>
  </si>
  <si>
    <t>№ ТМ в SAP</t>
  </si>
  <si>
    <t>Административный район</t>
  </si>
  <si>
    <t>Объём работ</t>
  </si>
  <si>
    <t>Месяц выполнения работ</t>
  </si>
  <si>
    <t>Вырубка деревьев с диаметром ствола на высоте 1 м более 100 мм, в том числе по толщине деревьев, шт</t>
  </si>
  <si>
    <t>Ручная, га</t>
  </si>
  <si>
    <t>Механизированная, га</t>
  </si>
  <si>
    <t>Ручная / механизированная</t>
  </si>
  <si>
    <t>Густая, га</t>
  </si>
  <si>
    <t>Средняя, га</t>
  </si>
  <si>
    <t>Итого, га</t>
  </si>
  <si>
    <t>Итого, шт</t>
  </si>
  <si>
    <t>От 10 до 15 см, шт</t>
  </si>
  <si>
    <t>От 15 до 20 см, шт</t>
  </si>
  <si>
    <t>От 25 до  40 см, шт</t>
  </si>
  <si>
    <t>Более 40 см, шт</t>
  </si>
  <si>
    <t>№ п/п</t>
  </si>
  <si>
    <t xml:space="preserve">Адрес структурного подразделения </t>
  </si>
  <si>
    <t xml:space="preserve">Расстояние от базы структурного подразделения, до условной середины участка выполнения работ (расчет Кд), км </t>
  </si>
  <si>
    <t>Наличие труднодоступных участков (овраги, болота)</t>
  </si>
  <si>
    <t xml:space="preserve">Конечный </t>
  </si>
  <si>
    <t>База структурного подразделения</t>
  </si>
  <si>
    <t>Редкая, га</t>
  </si>
  <si>
    <t>Бухгалтерское наименование</t>
  </si>
  <si>
    <t>Инвертарный №</t>
  </si>
  <si>
    <t xml:space="preserve">Место расположение и характеристика объекта, объем и сроки выполнения работ по расчистке </t>
  </si>
  <si>
    <t>Приложение №1</t>
  </si>
  <si>
    <t>к договору подряда</t>
  </si>
  <si>
    <t>№_____ от _______</t>
  </si>
  <si>
    <t>Техническое задание</t>
  </si>
  <si>
    <t>г. Владимир</t>
  </si>
  <si>
    <r>
      <t>1.</t>
    </r>
    <r>
      <rPr>
        <b/>
        <sz val="7"/>
        <color indexed="8"/>
        <rFont val="Times New Roman"/>
        <family val="1"/>
        <charset val="204"/>
      </rPr>
      <t xml:space="preserve">      </t>
    </r>
    <r>
      <rPr>
        <b/>
        <sz val="13"/>
        <color indexed="8"/>
        <rFont val="Times New Roman"/>
        <family val="1"/>
        <charset val="204"/>
      </rPr>
      <t>Общая часть</t>
    </r>
  </si>
  <si>
    <t>1.1 В филиале ПАО «МРСК Центра и Приволжья» - «Владимирэнерго» (далее – Заказчик) производится закупка работ по расчистке охранных зон ВЛ от древесно-кустарниковой растительности.</t>
  </si>
  <si>
    <t>1.2. Закупка производится на основании утверждённой годовой и многолетней программы технического обслуживания и ремонта.</t>
  </si>
  <si>
    <t>1.3. Исполнитель работ определяется на основании проведения конкурентной закупочной процедуры на выполнение данного вида работ.</t>
  </si>
  <si>
    <t>1.4. Все условия выполнения работ по расчистке трас ВЛ от древесно-кустарниковой растительности (далее – ДКР) определяются и регулируются договором, заключённым Заказчиком с победителем конкурентной закупочной процедуры (далее – Подрядчик).</t>
  </si>
  <si>
    <r>
      <t xml:space="preserve">        2.</t>
    </r>
    <r>
      <rPr>
        <b/>
        <sz val="7"/>
        <color indexed="8"/>
        <rFont val="Times New Roman"/>
        <family val="1"/>
        <charset val="204"/>
      </rPr>
      <t xml:space="preserve">        </t>
    </r>
    <r>
      <rPr>
        <b/>
        <sz val="13"/>
        <color indexed="8"/>
        <rFont val="Times New Roman"/>
        <family val="1"/>
        <charset val="204"/>
      </rPr>
      <t>Предмет конкурса</t>
    </r>
  </si>
  <si>
    <r>
      <t>2.1.</t>
    </r>
    <r>
      <rPr>
        <b/>
        <sz val="7"/>
        <color indexed="8"/>
        <rFont val="Times New Roman"/>
        <family val="1"/>
        <charset val="204"/>
      </rPr>
      <t xml:space="preserve"> </t>
    </r>
    <r>
      <rPr>
        <sz val="13"/>
        <color indexed="8"/>
        <rFont val="Times New Roman"/>
        <family val="1"/>
        <charset val="204"/>
      </rPr>
      <t>Работы по расчистке трас ВЛ от ДКР должны быть выполнены в объёме:</t>
    </r>
  </si>
  <si>
    <t>Вид работы</t>
  </si>
  <si>
    <t>Год проведения работ</t>
  </si>
  <si>
    <t>Расчистка просек ВЛ от ДКР в пределах ширины существующей охранной зоны*, га.</t>
  </si>
  <si>
    <r>
      <t xml:space="preserve">        * - под расчисткой понимается работа по поддержанию существующей ширины просек ВЛ (в пределах границ охранных зон) в безлесном состоянии путём выборочной или сплошной вырубки деревьев, мелколесья и древесно-кустарниковой растительности (далее – ДКР), в том числе внутри металлических решетчатых опор и под проводами ВЛ, а также вырубка отдельных деревьев, имеющих наклон в сторону линейного объекта более 60° от горизонтальной плоскости, ослабленных, усыхающих, сухостойных, ветровальных и буреломных деревьев, высота которых по прямой превышает расстояние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r>
      <rPr>
        <sz val="13"/>
        <color indexed="8"/>
        <rFont val="Times New Roman"/>
        <family val="1"/>
        <charset val="204"/>
      </rPr>
      <t>.</t>
    </r>
  </si>
  <si>
    <r>
      <t>2.2.</t>
    </r>
    <r>
      <rPr>
        <b/>
        <sz val="7"/>
        <color indexed="8"/>
        <rFont val="Times New Roman"/>
        <family val="1"/>
        <charset val="204"/>
      </rPr>
      <t xml:space="preserve"> </t>
    </r>
    <r>
      <rPr>
        <sz val="13"/>
        <color indexed="8"/>
        <rFont val="Times New Roman"/>
        <family val="1"/>
        <charset val="204"/>
      </rPr>
      <t xml:space="preserve">Объёмы и сроки работ по расчистке просек ВЛ на планируемый год должны быть выполнены согласно данным Таблицы 2 к </t>
    </r>
    <r>
      <rPr>
        <sz val="13"/>
        <color indexed="8"/>
        <rFont val="Times New Roman"/>
        <family val="1"/>
        <charset val="204"/>
      </rPr>
      <t>ТЗ</t>
    </r>
    <r>
      <rPr>
        <sz val="13"/>
        <color indexed="8"/>
        <rFont val="Times New Roman"/>
        <family val="1"/>
        <charset val="204"/>
      </rPr>
      <t>.</t>
    </r>
  </si>
  <si>
    <r>
      <t xml:space="preserve">        3.</t>
    </r>
    <r>
      <rPr>
        <b/>
        <sz val="7"/>
        <color indexed="8"/>
        <rFont val="Times New Roman"/>
        <family val="1"/>
        <charset val="204"/>
      </rPr>
      <t xml:space="preserve">        </t>
    </r>
    <r>
      <rPr>
        <b/>
        <sz val="13"/>
        <color indexed="8"/>
        <rFont val="Times New Roman"/>
        <family val="1"/>
        <charset val="204"/>
      </rPr>
      <t>Общие технические требования</t>
    </r>
  </si>
  <si>
    <r>
      <t xml:space="preserve">3.1. </t>
    </r>
    <r>
      <rPr>
        <sz val="13"/>
        <color indexed="8"/>
        <rFont val="Times New Roman"/>
        <family val="1"/>
        <charset val="204"/>
      </rPr>
      <t>Детализация объемов работ представлена в Приложение №1.</t>
    </r>
  </si>
  <si>
    <r>
      <t xml:space="preserve">3.2. </t>
    </r>
    <r>
      <rPr>
        <sz val="13"/>
        <color indexed="8"/>
        <rFont val="Times New Roman"/>
        <family val="1"/>
        <charset val="204"/>
      </rPr>
      <t>Основные НТД и НПА, определяющие требования к работе:</t>
    </r>
  </si>
  <si>
    <r>
      <t xml:space="preserve">–  </t>
    </r>
    <r>
      <rPr>
        <sz val="13"/>
        <color indexed="8"/>
        <rFont val="Times New Roman"/>
        <family val="1"/>
        <charset val="204"/>
      </rPr>
      <t>постановление Правительства Российской Федерации от 24.02.2009 № 160;</t>
    </r>
  </si>
  <si>
    <r>
      <t>–</t>
    </r>
    <r>
      <rPr>
        <sz val="7"/>
        <color indexed="8"/>
        <rFont val="Times New Roman"/>
        <family val="1"/>
        <charset val="204"/>
      </rPr>
      <t xml:space="preserve"> </t>
    </r>
    <r>
      <rPr>
        <sz val="13"/>
        <color indexed="8"/>
        <rFont val="Times New Roman"/>
        <family val="1"/>
        <charset val="204"/>
      </rPr>
      <t xml:space="preserve"> Лесной кодекс Российской Федерации от 04.12.2006 № 200-ФЗ;</t>
    </r>
  </si>
  <si>
    <r>
      <t>–</t>
    </r>
    <r>
      <rPr>
        <sz val="7"/>
        <color indexed="8"/>
        <rFont val="Times New Roman"/>
        <family val="1"/>
        <charset val="204"/>
      </rPr>
      <t xml:space="preserve"> </t>
    </r>
    <r>
      <rPr>
        <sz val="13"/>
        <color indexed="8"/>
        <rFont val="Times New Roman"/>
        <family val="1"/>
        <charset val="204"/>
      </rPr>
      <t xml:space="preserve"> Правила реализации древесины, которая получена при использовании лесов, расположенных на землях лесного фонда, в соответствии со ст.43-46 ЛК РФ, утвержденные постановлением Правительства Российской Федерации от 23.07.2009 № 604;</t>
    </r>
  </si>
  <si>
    <r>
      <t>–</t>
    </r>
    <r>
      <rPr>
        <sz val="7"/>
        <color indexed="8"/>
        <rFont val="Times New Roman"/>
        <family val="1"/>
        <charset val="204"/>
      </rPr>
      <t xml:space="preserve"> </t>
    </r>
    <r>
      <rPr>
        <sz val="13"/>
        <color indexed="8"/>
        <rFont val="Times New Roman"/>
        <family val="1"/>
        <charset val="204"/>
      </rPr>
      <t xml:space="preserve"> Правила санитарной безопасности в лесах, утвержденные постановлением Правительства Российской Федерации от 20.05.2017 № 607;</t>
    </r>
  </si>
  <si>
    <r>
      <t>–</t>
    </r>
    <r>
      <rPr>
        <sz val="7"/>
        <color indexed="8"/>
        <rFont val="Times New Roman"/>
        <family val="1"/>
        <charset val="204"/>
      </rPr>
      <t xml:space="preserve"> </t>
    </r>
    <r>
      <rPr>
        <sz val="13"/>
        <color indexed="8"/>
        <rFont val="Times New Roman"/>
        <family val="1"/>
        <charset val="204"/>
      </rPr>
      <t xml:space="preserve"> Правила заготовки древесины, утвержденные приказом Федерального агентства лесного хозяйства Российской Федерации от 01.08.2011 № 337;</t>
    </r>
  </si>
  <si>
    <r>
      <t>–</t>
    </r>
    <r>
      <rPr>
        <sz val="7"/>
        <color indexed="8"/>
        <rFont val="Times New Roman"/>
        <family val="1"/>
        <charset val="204"/>
      </rPr>
      <t xml:space="preserve"> </t>
    </r>
    <r>
      <rPr>
        <sz val="13"/>
        <color indexed="8"/>
        <rFont val="Times New Roman"/>
        <family val="1"/>
        <charset val="204"/>
      </rPr>
      <t xml:space="preserve"> Правила организации технического обслуживания и ремонта объектов электроэнергетики, утверждённые приказом Минэнерго России от 25.10.2017 №1013);</t>
    </r>
  </si>
  <si>
    <r>
      <t>–</t>
    </r>
    <r>
      <rPr>
        <sz val="7"/>
        <color indexed="8"/>
        <rFont val="Times New Roman"/>
        <family val="1"/>
        <charset val="204"/>
      </rPr>
      <t xml:space="preserve"> </t>
    </r>
    <r>
      <rPr>
        <sz val="13"/>
        <color indexed="8"/>
        <rFont val="Times New Roman"/>
        <family val="1"/>
        <charset val="204"/>
      </rPr>
      <t xml:space="preserve"> Правила технической эксплуатации электрических станций и сетей Российской Федерации, утвержденные приказом Минэнерго России от 19.06.2003 №229;</t>
    </r>
  </si>
  <si>
    <r>
      <t>–</t>
    </r>
    <r>
      <rPr>
        <sz val="7"/>
        <color indexed="8"/>
        <rFont val="Times New Roman"/>
        <family val="1"/>
        <charset val="204"/>
      </rPr>
      <t xml:space="preserve"> </t>
    </r>
    <r>
      <rPr>
        <sz val="13"/>
        <color indexed="8"/>
        <rFont val="Times New Roman"/>
        <family val="1"/>
        <charset val="204"/>
      </rPr>
      <t xml:space="preserve"> Правила устройства электроустановок (действующее издание);</t>
    </r>
  </si>
  <si>
    <r>
      <t>–</t>
    </r>
    <r>
      <rPr>
        <sz val="7"/>
        <color indexed="8"/>
        <rFont val="Times New Roman"/>
        <family val="1"/>
        <charset val="204"/>
      </rPr>
      <t xml:space="preserve"> </t>
    </r>
    <r>
      <rPr>
        <sz val="13"/>
        <color indexed="8"/>
        <rFont val="Times New Roman"/>
        <family val="1"/>
        <charset val="204"/>
      </rPr>
      <t xml:space="preserve"> Инструкция по охране труда для вальщика леса и лесоруба, утвержденная Минтрудом России 11.05.2004;</t>
    </r>
  </si>
  <si>
    <r>
      <t>–</t>
    </r>
    <r>
      <rPr>
        <sz val="7"/>
        <color indexed="8"/>
        <rFont val="Times New Roman"/>
        <family val="1"/>
        <charset val="204"/>
      </rPr>
      <t xml:space="preserve"> </t>
    </r>
    <r>
      <rPr>
        <sz val="13"/>
        <color indexed="8"/>
        <rFont val="Times New Roman"/>
        <family val="1"/>
        <charset val="204"/>
      </rPr>
      <t xml:space="preserve"> Правила использования лесов для строительства, реконструкции, эксплуатации линейных объектов, утвержденные Приказом Рослесхоза РФ от 10.06.2011 года № 223;</t>
    </r>
  </si>
  <si>
    <r>
      <t>–</t>
    </r>
    <r>
      <rPr>
        <sz val="7"/>
        <color indexed="8"/>
        <rFont val="Times New Roman"/>
        <family val="1"/>
        <charset val="204"/>
      </rPr>
      <t xml:space="preserve"> </t>
    </r>
    <r>
      <rPr>
        <sz val="13"/>
        <color indexed="8"/>
        <rFont val="Times New Roman"/>
        <family val="1"/>
        <charset val="204"/>
      </rPr>
      <t xml:space="preserve"> приказ Министерства экономического развития Российской Федерации от 18.01.2012 № 14 «Об утверждении методики определения платы и предельных размеров за проведение кадастровых работ Федеральными государственными унитарными предприятиями, находящимися в ведении Федеральной службы государственной регистрации, кадастра и картографии, в целях выдачи межевого плана»;</t>
    </r>
  </si>
  <si>
    <r>
      <t>–</t>
    </r>
    <r>
      <rPr>
        <sz val="7"/>
        <color indexed="8"/>
        <rFont val="Times New Roman"/>
        <family val="1"/>
        <charset val="204"/>
      </rPr>
      <t xml:space="preserve"> </t>
    </r>
    <r>
      <rPr>
        <sz val="13"/>
        <color indexed="8"/>
        <rFont val="Times New Roman"/>
        <family val="1"/>
        <charset val="204"/>
      </rPr>
      <t xml:space="preserve"> приказ Рослесхоза от 12.12.2011 № 516 «Об утверждении лесоустроительной инструкции»;</t>
    </r>
  </si>
  <si>
    <r>
      <t>–</t>
    </r>
    <r>
      <rPr>
        <sz val="7"/>
        <color indexed="8"/>
        <rFont val="Times New Roman"/>
        <family val="1"/>
        <charset val="204"/>
      </rPr>
      <t xml:space="preserve"> </t>
    </r>
    <r>
      <rPr>
        <sz val="13"/>
        <color indexed="8"/>
        <rFont val="Times New Roman"/>
        <family val="1"/>
        <charset val="204"/>
      </rPr>
      <t xml:space="preserve"> приказ Минприроды России от 21.08.2017 № 451 «</t>
    </r>
    <r>
      <rPr>
        <sz val="13"/>
        <color indexed="8"/>
        <rFont val="Times New Roman"/>
        <family val="1"/>
        <charset val="204"/>
      </rPr>
      <t>Об утверждении перечня информации, включаемой в отчет об использовании лесов, формы и порядка представления отчета об использовании лесов, а также требований к формату отчета об использовании лесов в электронной форме</t>
    </r>
    <r>
      <rPr>
        <sz val="13"/>
        <color indexed="8"/>
        <rFont val="Times New Roman"/>
        <family val="1"/>
        <charset val="204"/>
      </rPr>
      <t>»;</t>
    </r>
  </si>
  <si>
    <r>
      <t>–</t>
    </r>
    <r>
      <rPr>
        <sz val="7"/>
        <color indexed="8"/>
        <rFont val="Times New Roman"/>
        <family val="1"/>
        <charset val="204"/>
      </rPr>
      <t xml:space="preserve"> </t>
    </r>
    <r>
      <rPr>
        <sz val="13"/>
        <color indexed="8"/>
        <rFont val="Times New Roman"/>
        <family val="1"/>
        <charset val="204"/>
      </rPr>
      <t xml:space="preserve"> постановление Госкомстата России от 11.11.1999 № 100 «Об утверждении унифицированных форм первичной учетной документации по учету работ в капитальном строительстве и ремонтно-строительных работ».</t>
    </r>
  </si>
  <si>
    <r>
      <t>–</t>
    </r>
    <r>
      <rPr>
        <sz val="7"/>
        <color indexed="8"/>
        <rFont val="Times New Roman"/>
        <family val="1"/>
        <charset val="204"/>
      </rPr>
      <t xml:space="preserve"> </t>
    </r>
    <r>
      <rPr>
        <sz val="13"/>
        <color indexed="8"/>
        <rFont val="Times New Roman"/>
        <family val="1"/>
        <charset val="204"/>
      </rPr>
      <t xml:space="preserve"> Федеральный закон от 19.07.1997 № 109-ФЗ «О безопасном обращении с пестицидами и агрохимикатами» (с изменениями);</t>
    </r>
  </si>
  <si>
    <r>
      <t>–  Порядок применения электрозащитных средств в электросетевом комплексе ПАО «Россети». Требования к эксплуатации и испытаниям СТО</t>
    </r>
    <r>
      <rPr>
        <sz val="13"/>
        <color indexed="8"/>
        <rFont val="Times New Roman"/>
        <family val="1"/>
        <charset val="204"/>
      </rPr>
      <t xml:space="preserve"> 34.01-30.1-001-2016.</t>
    </r>
  </si>
  <si>
    <r>
      <t xml:space="preserve">3.3. </t>
    </r>
    <r>
      <rPr>
        <sz val="13"/>
        <color indexed="8"/>
        <rFont val="Times New Roman"/>
        <family val="1"/>
        <charset val="204"/>
      </rPr>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r>
  </si>
  <si>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</si>
  <si>
    <r>
      <t xml:space="preserve">3.4. </t>
    </r>
    <r>
      <rPr>
        <sz val="13"/>
        <color indexed="8"/>
        <rFont val="Times New Roman"/>
        <family val="1"/>
        <charset val="204"/>
      </rPr>
      <t>Складирование под проводами ВЛ срубленной древесины, порубочных остатков, мелколесья и иных горючих материалов запрещено.</t>
    </r>
  </si>
  <si>
    <t>Складирование под проводами ВЛ срубленной древесины, порубочных остатков, мелколесья и иных горючих материалов запрещено.</t>
  </si>
  <si>
    <r>
      <rPr>
        <b/>
        <sz val="13"/>
        <color indexed="8"/>
        <rFont val="Times New Roman"/>
        <family val="1"/>
        <charset val="204"/>
      </rPr>
      <t>3.5.</t>
    </r>
    <r>
      <rPr>
        <sz val="13"/>
        <color indexed="8"/>
        <rFont val="Times New Roman"/>
        <family val="1"/>
        <charset val="204"/>
      </rPr>
      <t xml:space="preserve"> 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t>
    </r>
  </si>
  <si>
    <r>
      <t xml:space="preserve">       4.</t>
    </r>
    <r>
      <rPr>
        <b/>
        <sz val="7"/>
        <color indexed="8"/>
        <rFont val="Times New Roman"/>
        <family val="1"/>
        <charset val="204"/>
      </rPr>
      <t xml:space="preserve">        </t>
    </r>
    <r>
      <rPr>
        <b/>
        <sz val="13"/>
        <color indexed="8"/>
        <rFont val="Times New Roman"/>
        <family val="1"/>
        <charset val="204"/>
      </rPr>
      <t>Технические требования к расчистке просек ВЛ от ДКР</t>
    </r>
  </si>
  <si>
    <r>
      <rPr>
        <b/>
        <sz val="13"/>
        <color indexed="8"/>
        <rFont val="Times New Roman"/>
        <family val="1"/>
        <charset val="204"/>
      </rPr>
      <t>4.1.</t>
    </r>
    <r>
      <rPr>
        <sz val="13"/>
        <color indexed="8"/>
        <rFont val="Times New Roman"/>
        <family val="1"/>
        <charset val="204"/>
      </rPr>
      <t xml:space="preserve"> По настоящему ТЗ Подрядчик обязуется выполнить работы по расчистке просек ВЛ в объеме согласно данным таблицы 2 к ТЗ путем сплошной вырубки деревьев, мелколесья и ДКР в пределах охранной зоны ВЛ , а также вырубку отдельных деревьев, имеющих наклон в сторону линейного объекта более 60⁰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 с последующей утилизацией порубочных остатков и сдать результаты работ комиссии Заказчика.</t>
    </r>
  </si>
  <si>
    <t xml:space="preserve">        В объем работ по расчистке, существующей ОЗ ВЛ, осуществляемых Подрядчиком включены:</t>
  </si>
  <si>
    <t>– уведомление лесничеств о проведении рубок в соответствии с «Правилами использования лесов для строительства, реконструкции, эксплуатации линейных объектов», утвержденными приказом Рослесхоза от 10.06.2011 № 223;</t>
  </si>
  <si>
    <t>– расчистка (сплошная вырубка деревьев, мелколесья и ДКР) на площади в соответствии с таблицей 2 к ТЗ в том числе внутри металлических решетчатых опор и под проводами ВЛ.</t>
  </si>
  <si>
    <r>
      <t xml:space="preserve">– вырубка отдельных </t>
    </r>
    <r>
      <rPr>
        <sz val="13"/>
        <color indexed="8"/>
        <rFont val="Times New Roman"/>
        <family val="1"/>
        <charset val="204"/>
      </rPr>
      <t>деревьев, имеющих наклон в сторону линейного объекта более 60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</si>
  <si>
    <t>– уборка на площади, где проводилась расчистка, трелевка, вывоз срубленной древесины до мест складирования и ее охрана до даты реализации в порядке, предусмотренном действующим законодательством;</t>
  </si>
  <si>
    <r>
      <t xml:space="preserve">– очистка мест рубок от порубочных остатков производится методом, согласованным с органами лесного хозяйства: </t>
    </r>
    <r>
      <rPr>
        <sz val="13"/>
        <color indexed="8"/>
        <rFont val="Times New Roman"/>
        <family val="1"/>
        <charset val="204"/>
      </rPr>
      <t>укладка порубочных остатков в волоки с целью их укрепления и предохранения почвы от сильного уплотнения и повреждения при трелевке; сбор порубочных остатков в кучи и валы с последующим сжиганием их в пожаробезопасный период; разбрасывание измельченных порубочных остатков в целях улучшения лесорастительных условий; укладка и оставление на перегнивание на месте рубки. Указанные способы очистки мест рубок при необходимости могут применяться комбинированно;</t>
    </r>
  </si>
  <si>
    <t>– фотофиксация выполненных работ по расчистке просек (фото пролета до и после выполнения работ).</t>
  </si>
  <si>
    <t xml:space="preserve">       Способ расчистки должен соответствовать указанному в таблице 2 к ТЗ:</t>
  </si>
  <si>
    <t>1) Ручной способ - расчистка трассы от деревьев, мелколесья и ДКР вручную с применением механизмов (бензопил, кусторезов и т.п.).</t>
  </si>
  <si>
    <t xml:space="preserve">2) Механизированный способ – расчистка трассы от деревьев, мелколесья и ДКР с помощью передвижных установок (бульдозеров, мульчеров и т.п.) с последующей утилизацией стволов и порубочных остатков в том числе методом переработки (мульчирования). </t>
  </si>
  <si>
    <t xml:space="preserve">        5. Требования к выполнению работ</t>
  </si>
  <si>
    <r>
      <rPr>
        <b/>
        <sz val="13"/>
        <color indexed="8"/>
        <rFont val="Times New Roman"/>
        <family val="1"/>
        <charset val="204"/>
      </rPr>
      <t xml:space="preserve">5.1. </t>
    </r>
    <r>
      <rPr>
        <sz val="13"/>
        <color indexed="8"/>
        <rFont val="Times New Roman"/>
        <family val="1"/>
        <charset val="204"/>
      </rPr>
      <t>Работы выполняются в соответствии с требованиями НТД (п. 3.2 ТЗ), в объеме и в сроки, предусмотренные в данном ТЗ, в соответствии с графиком, являющимся неотъемлемой частью договора и сдать результат работ Заказчику в состоянии, пригодном для нормальной эксплуатации ВЛ. Изменение сроков и календарных объемов, в пределах срока действия договора, выполнения работ по отдельным объектам может быть осуществлено Подрядчиком по письменному согласованию с Заказчиком.</t>
    </r>
  </si>
  <si>
    <r>
      <rPr>
        <b/>
        <sz val="13"/>
        <color indexed="8"/>
        <rFont val="Times New Roman"/>
        <family val="1"/>
        <charset val="204"/>
      </rPr>
      <t>5.2.</t>
    </r>
    <r>
      <rPr>
        <sz val="13"/>
        <color indexed="8"/>
        <rFont val="Times New Roman"/>
        <family val="1"/>
        <charset val="204"/>
      </rPr>
      <t xml:space="preserve"> До начала работ Подрядчик совместно Заказчиком проводит уточнение объёмов работ, предстоящих к выполнению, при этом допускается корректировка объёмов работ в рамках стоимости заключенного договора.</t>
    </r>
  </si>
  <si>
    <r>
      <rPr>
        <b/>
        <sz val="13"/>
        <color indexed="8"/>
        <rFont val="Times New Roman"/>
        <family val="1"/>
        <charset val="204"/>
      </rPr>
      <t xml:space="preserve">5.3. </t>
    </r>
    <r>
      <rPr>
        <sz val="13"/>
        <color indexed="8"/>
        <rFont val="Times New Roman"/>
        <family val="1"/>
        <charset val="204"/>
      </rPr>
      <t>Подрядчик принимает на себя обязательства по соблюдению требований НТД (п. 3.2), а также обязательство оформить на себя в соответствии с действующим законодательством Российской Федерации разрешение на ведение лесорубочных работ на конкретных участках, выполнить работы по комплексному приведению охранных зон ВЛ к нормативному состоянию и сдать объекты Заказчику и органам лесного хозяйства с целью получения документального подтверждения соответствия мест рубок требованиям НТД.</t>
    </r>
  </si>
  <si>
    <r>
      <rPr>
        <b/>
        <sz val="13"/>
        <color indexed="8"/>
        <rFont val="Times New Roman"/>
        <family val="1"/>
        <charset val="204"/>
      </rPr>
      <t>5.4.</t>
    </r>
    <r>
      <rPr>
        <sz val="13"/>
        <color indexed="8"/>
        <rFont val="Times New Roman"/>
        <family val="1"/>
        <charset val="204"/>
      </rPr>
      <t xml:space="preserve"> Подрядчик и привлеченные им субподрядные организации в период выполнения работ обязаны соблюдать действующие правила и нормы охраны труда, правила санитарии и пожарной безопасности на объектах Заказчика. Ответственность за безопасное производство работ, а также разработка мероприятий по охране труда и технике безопасности возлагается на Подрядчика.</t>
    </r>
  </si>
  <si>
    <r>
      <rPr>
        <b/>
        <sz val="13"/>
        <color indexed="8"/>
        <rFont val="Times New Roman"/>
        <family val="1"/>
        <charset val="204"/>
      </rPr>
      <t>5.5.</t>
    </r>
    <r>
      <rPr>
        <sz val="13"/>
        <color indexed="8"/>
        <rFont val="Times New Roman"/>
        <family val="1"/>
        <charset val="204"/>
      </rPr>
      <t xml:space="preserve"> Подрядчик несет персональную ответственность за безопасное выполнение работ, в том числе с применением машин, механизмов, приспособлений и инструмента, а также отвечает за соответствие применяемых средств механизации выполняемой работе.</t>
    </r>
  </si>
  <si>
    <r>
      <rPr>
        <b/>
        <sz val="13"/>
        <color indexed="8"/>
        <rFont val="Times New Roman"/>
        <family val="1"/>
        <charset val="204"/>
      </rPr>
      <t xml:space="preserve">5.6. </t>
    </r>
    <r>
      <rPr>
        <sz val="13"/>
        <color indexed="8"/>
        <rFont val="Times New Roman"/>
        <family val="1"/>
        <charset val="204"/>
      </rPr>
      <t>Подрядчик, а также привлеченные субподрядные организации в период выполнения работ обязаны соблюдать требования в области охраны окружающей среды и требования обращения с отходами. В случае нарушения нормативов допустимого воздействия на окружающую среду и правил обращения с отходами, санитарных норм и правил, а также иных требований природоохранного законодательства, Подрядчик самостоятельно несет ответственность за допущенные нарушения.</t>
    </r>
  </si>
  <si>
    <r>
      <rPr>
        <b/>
        <sz val="13"/>
        <color indexed="8"/>
        <rFont val="Times New Roman"/>
        <family val="1"/>
        <charset val="204"/>
      </rPr>
      <t xml:space="preserve">5.7. </t>
    </r>
    <r>
      <rPr>
        <sz val="13"/>
        <color indexed="8"/>
        <rFont val="Times New Roman"/>
        <family val="1"/>
        <charset val="204"/>
      </rPr>
      <t>Подрядчик ведет исполнительную документацию на протяжении всего периода выполнения работ и передаёт её Заказчику в полном объёме после завершения работ. Проекты производства работ (технологические карты на разработку лесосеки) разрабатываются Подрядчиком и должны быть согласованы с Заказчиком и лесничеством. Комплекс работ по приведению охранных зон ВЛ к нормативному состоянию должен производиться в соответствии с действующей НТД.</t>
    </r>
  </si>
  <si>
    <r>
      <rPr>
        <b/>
        <sz val="13"/>
        <color indexed="8"/>
        <rFont val="Times New Roman"/>
        <family val="1"/>
        <charset val="204"/>
      </rPr>
      <t>5.8.</t>
    </r>
    <r>
      <rPr>
        <sz val="13"/>
        <color indexed="8"/>
        <rFont val="Times New Roman"/>
        <family val="1"/>
        <charset val="204"/>
      </rPr>
      <t xml:space="preserve"> В случае необходимости привлечения к выполнению работ субподрядчиков, Подрядчик должен отразить это в переданной Оферте (Приложении к письму о подаче Оферты – Плане распределения объемов выполнения работ между генеральным подрядчиком и субподрядчиками) с указанием перечня привлекаемых субподрядчиков и распределении выполняемых ими работ.</t>
    </r>
  </si>
  <si>
    <t xml:space="preserve">   Подрядчик должен письменно информировать Заказчика о заключении договоров субподряда с субподрядчиками по мере их заключения. В информации должен излагаться предмет договора, сроки выполнения работ, наименование и адрес субподрядчика. В договор субподряда должны быть включены соответствующие требования, права и обязанности субподрядчика, аналогичные требованиям к Подрядчику в договоре между Заказчиком и Подрядчиком.</t>
  </si>
  <si>
    <r>
      <rPr>
        <b/>
        <sz val="13"/>
        <color indexed="8"/>
        <rFont val="Times New Roman"/>
        <family val="1"/>
        <charset val="204"/>
      </rPr>
      <t>5.10.</t>
    </r>
    <r>
      <rPr>
        <sz val="13"/>
        <color indexed="8"/>
        <rFont val="Times New Roman"/>
        <family val="1"/>
        <charset val="204"/>
      </rPr>
      <t xml:space="preserve"> Способ и технология работ согласовываются с Заказчиком.</t>
    </r>
  </si>
  <si>
    <r>
      <rPr>
        <b/>
        <sz val="13"/>
        <color indexed="8"/>
        <rFont val="Times New Roman"/>
        <family val="1"/>
        <charset val="204"/>
      </rPr>
      <t>5.11.</t>
    </r>
    <r>
      <rPr>
        <sz val="13"/>
        <color indexed="8"/>
        <rFont val="Times New Roman"/>
        <family val="1"/>
        <charset val="204"/>
      </rPr>
      <t xml:space="preserve"> Допуск Подрядчика к выполнению работ, осуществляется в соответствии с Правилами по охране труда при эксплуатации электроустановок, с осуществлением необходимых оперативных переключений с выполнением организационных и технических мероприятий.</t>
    </r>
  </si>
  <si>
    <r>
      <rPr>
        <b/>
        <sz val="13"/>
        <color indexed="8"/>
        <rFont val="Times New Roman"/>
        <family val="1"/>
        <charset val="204"/>
      </rPr>
      <t>5.12.</t>
    </r>
    <r>
      <rPr>
        <sz val="13"/>
        <color indexed="8"/>
        <rFont val="Times New Roman"/>
        <family val="1"/>
        <charset val="204"/>
      </rPr>
      <t xml:space="preserve"> В случае возникновения обстоятельств, замедляющих ход работ или делающих дальнейшее продолжение работ невозможным, Подрядчик обязан немедленно поставить об этом в известность Заказчика.</t>
    </r>
  </si>
  <si>
    <r>
      <t xml:space="preserve">      6.</t>
    </r>
    <r>
      <rPr>
        <b/>
        <sz val="7"/>
        <color indexed="8"/>
        <rFont val="Times New Roman"/>
        <family val="1"/>
        <charset val="204"/>
      </rPr>
      <t xml:space="preserve">        </t>
    </r>
    <r>
      <rPr>
        <b/>
        <sz val="13"/>
        <color indexed="8"/>
        <rFont val="Times New Roman"/>
        <family val="1"/>
        <charset val="204"/>
      </rPr>
      <t>Правила контроля и приемки работ</t>
    </r>
  </si>
  <si>
    <r>
      <rPr>
        <b/>
        <sz val="13"/>
        <color indexed="8"/>
        <rFont val="Times New Roman"/>
        <family val="1"/>
        <charset val="204"/>
      </rPr>
      <t xml:space="preserve">6.1. </t>
    </r>
    <r>
      <rPr>
        <sz val="13"/>
        <color indexed="8"/>
        <rFont val="Times New Roman"/>
        <family val="1"/>
        <charset val="204"/>
      </rPr>
      <t>Заказчик вправе осуществлять контроль и надзор за ходом и качеством выполняемых работ, соблюдением сроков их выполнения.</t>
    </r>
  </si>
  <si>
    <r>
      <rPr>
        <b/>
        <sz val="13"/>
        <color indexed="8"/>
        <rFont val="Times New Roman"/>
        <family val="1"/>
        <charset val="204"/>
      </rPr>
      <t>6.2.</t>
    </r>
    <r>
      <rPr>
        <sz val="13"/>
        <color indexed="8"/>
        <rFont val="Times New Roman"/>
        <family val="1"/>
        <charset val="204"/>
      </rPr>
      <t xml:space="preserve"> Заказчик вправе контролировать соблюдение требований охраны труда, пожарной безопасности и санитарных правил на рабочих местах Подрядчика, выдавать по результатам контроля рабочих мест Подрядчика обязательные для исполнения Подрядчиком документы в соответствии с действующим законодательством Российской Федерации и принимать меры по пресечению выявленных нарушений вплоть до отстранения бригад или отдельных лиц. При отстранении от работы персонала Подрядчика Заказчик незамедлительно извещает об этом руководство подрядной организации. При отстранении персоналом Заказчика персонала Подрядчика (субподрядчика) от выполнения работ в связи с выявленными грубыми нарушениями правил безопасности, Подрядчик компенсирует соответствующие издержки и убытки, понесенные Заказчиком.</t>
    </r>
  </si>
  <si>
    <r>
      <rPr>
        <b/>
        <sz val="13"/>
        <color indexed="8"/>
        <rFont val="Times New Roman"/>
        <family val="1"/>
        <charset val="204"/>
      </rPr>
      <t>6.3.</t>
    </r>
    <r>
      <rPr>
        <sz val="13"/>
        <color indexed="8"/>
        <rFont val="Times New Roman"/>
        <family val="1"/>
        <charset val="204"/>
      </rPr>
      <t xml:space="preserve"> Приемку работ осуществляет Заказчик в соответствии с требованиями НТД, указанными в п. 3.2. ТЗ. Подрядчик обязан гарантировать соответствие выполненной работы требованиям НТД и НПА, указанных в п. 3.2 ТЗ. Заказчик осуществляет приёмку работ на предмет соответствия требованиям действующих НТД, указанных в п. 3.2. ТЗ.</t>
    </r>
  </si>
  <si>
    <r>
      <rPr>
        <b/>
        <sz val="13"/>
        <color indexed="8"/>
        <rFont val="Times New Roman"/>
        <family val="1"/>
        <charset val="204"/>
      </rPr>
      <t>6.4.</t>
    </r>
    <r>
      <rPr>
        <sz val="13"/>
        <color indexed="8"/>
        <rFont val="Times New Roman"/>
        <family val="1"/>
        <charset val="204"/>
      </rPr>
      <t xml:space="preserve"> При обнаружении отступлений от требований НТД, ухудшающих результаты работы, и иных недостатков в работе Заказчик обязан заявить об этом Подрядчику и отразить это в Акте сдачи-приёмки выполненных работ с указанием сроков их исправления.</t>
    </r>
  </si>
  <si>
    <r>
      <rPr>
        <b/>
        <sz val="13"/>
        <color indexed="8"/>
        <rFont val="Times New Roman"/>
        <family val="1"/>
        <charset val="204"/>
      </rPr>
      <t>6.5.</t>
    </r>
    <r>
      <rPr>
        <sz val="13"/>
        <color indexed="8"/>
        <rFont val="Times New Roman"/>
        <family val="1"/>
        <charset val="204"/>
      </rPr>
      <t xml:space="preserve"> Обнаруженные при приёмке работ отступления и замечания Подрядчик устраняет за свой счёт в сроки, установленные Заказчиком.</t>
    </r>
  </si>
  <si>
    <r>
      <rPr>
        <b/>
        <sz val="13"/>
        <color indexed="8"/>
        <rFont val="Times New Roman"/>
        <family val="1"/>
        <charset val="204"/>
      </rPr>
      <t>6.6.</t>
    </r>
    <r>
      <rPr>
        <sz val="13"/>
        <color indexed="8"/>
        <rFont val="Times New Roman"/>
        <family val="1"/>
        <charset val="204"/>
      </rPr>
      <t xml:space="preserve"> Во время выполнения работ, а также в пределах гарантийного срока Подрядчик обязан в течение 2 (двух) рабочих дней с даты предъявления соответствующего требования компенсировать Заказчику санкции (штрафы), связанные с привлечением Заказчика к административной ответственности за допущенные Подрядчиком при производстве Работ нарушения действующего законодательства, указанного в п. 3.2. ТЗ.</t>
    </r>
  </si>
  <si>
    <r>
      <rPr>
        <b/>
        <sz val="13"/>
        <color indexed="8"/>
        <rFont val="Times New Roman"/>
        <family val="1"/>
        <charset val="204"/>
      </rPr>
      <t>6.7.</t>
    </r>
    <r>
      <rPr>
        <sz val="13"/>
        <color indexed="8"/>
        <rFont val="Times New Roman"/>
        <family val="1"/>
        <charset val="204"/>
      </rPr>
      <t xml:space="preserve"> Персонал Подрядчика допускается к работам на правах командированного персонала в соответствии с п. XLVI «Правил по охране труда при эксплуатации электроустановок» (ПОТЭУ, утв. приказом Министерства труда и социальной защиты РФ от 24.07.2013 № 328н с изменениями от 19.02.2016 № 74н).</t>
    </r>
  </si>
  <si>
    <r>
      <t xml:space="preserve">      7.</t>
    </r>
    <r>
      <rPr>
        <b/>
        <sz val="7"/>
        <color indexed="8"/>
        <rFont val="Times New Roman"/>
        <family val="1"/>
        <charset val="204"/>
      </rPr>
      <t xml:space="preserve">   </t>
    </r>
    <r>
      <rPr>
        <b/>
        <sz val="13"/>
        <color indexed="8"/>
        <rFont val="Times New Roman"/>
        <family val="1"/>
        <charset val="204"/>
      </rPr>
      <t>Экологические и природоохранные требования при производстве работ</t>
    </r>
  </si>
  <si>
    <r>
      <rPr>
        <b/>
        <sz val="13"/>
        <color indexed="8"/>
        <rFont val="Times New Roman"/>
        <family val="1"/>
        <charset val="204"/>
      </rPr>
      <t>7.1.</t>
    </r>
    <r>
      <rPr>
        <sz val="13"/>
        <color indexed="8"/>
        <rFont val="Times New Roman"/>
        <family val="1"/>
        <charset val="204"/>
      </rPr>
      <t xml:space="preserve">  В период пожароопасного сезона и по окончании всех работ, независимо от периода, Подрядчик обязан обеспечить отсутствие в ОЗ ВЛ горючих материалов, очистку мест рубок от порубочных остатков в  соответствии с требованиями п.21 Правил пожарной безопасности в лесах.</t>
    </r>
  </si>
  <si>
    <r>
      <rPr>
        <b/>
        <sz val="13"/>
        <color indexed="8"/>
        <rFont val="Times New Roman"/>
        <family val="1"/>
        <charset val="204"/>
      </rPr>
      <t>7.2.</t>
    </r>
    <r>
      <rPr>
        <sz val="13"/>
        <color indexed="8"/>
        <rFont val="Times New Roman"/>
        <family val="1"/>
        <charset val="204"/>
      </rPr>
      <t xml:space="preserve"> Комплексное приведение охранных зон ВЛ к нормативному состоянию на землях сельхозугодий должно исключать нарушение плодородного слоя почвы.</t>
    </r>
  </si>
  <si>
    <r>
      <rPr>
        <b/>
        <sz val="13"/>
        <color indexed="8"/>
        <rFont val="Times New Roman"/>
        <family val="1"/>
        <charset val="204"/>
      </rPr>
      <t>7.3.</t>
    </r>
    <r>
      <rPr>
        <sz val="13"/>
        <color indexed="8"/>
        <rFont val="Times New Roman"/>
        <family val="1"/>
        <charset val="204"/>
      </rPr>
      <t xml:space="preserve"> Заправка техники производится только насосами, на сухих окопанных площадках, вдали от водоемов.</t>
    </r>
  </si>
  <si>
    <r>
      <rPr>
        <b/>
        <sz val="13"/>
        <color indexed="8"/>
        <rFont val="Times New Roman"/>
        <family val="1"/>
        <charset val="204"/>
      </rPr>
      <t xml:space="preserve">7.4. </t>
    </r>
    <r>
      <rPr>
        <sz val="13"/>
        <color indexed="8"/>
        <rFont val="Times New Roman"/>
        <family val="1"/>
        <charset val="204"/>
      </rPr>
      <t>При аварийном разливе ГСМ загрязненная земля собирается и увозится на свалку.</t>
    </r>
  </si>
  <si>
    <r>
      <rPr>
        <b/>
        <sz val="13"/>
        <color indexed="8"/>
        <rFont val="Times New Roman"/>
        <family val="1"/>
        <charset val="204"/>
      </rPr>
      <t>7.5.</t>
    </r>
    <r>
      <rPr>
        <sz val="13"/>
        <color indexed="8"/>
        <rFont val="Times New Roman"/>
        <family val="1"/>
        <charset val="204"/>
      </rPr>
      <t xml:space="preserve"> Подрядчик и привлеченные им субподрядные организации в период выполнения работ обязаны соблюдать правила безопасности, согласно действующей НТД и НПА.</t>
    </r>
  </si>
  <si>
    <t xml:space="preserve">        8. Сроки выполнения работ</t>
  </si>
  <si>
    <r>
      <rPr>
        <b/>
        <sz val="13"/>
        <color indexed="8"/>
        <rFont val="Times New Roman"/>
        <family val="1"/>
        <charset val="204"/>
      </rPr>
      <t>8.1.</t>
    </r>
    <r>
      <rPr>
        <sz val="13"/>
        <color indexed="8"/>
        <rFont val="Times New Roman"/>
        <family val="1"/>
        <charset val="204"/>
      </rPr>
      <t xml:space="preserve"> Выполнение работ должно быть проведено в соответствии со сроками, указанными в таблице 2 к ТЗ.</t>
    </r>
  </si>
  <si>
    <r>
      <rPr>
        <b/>
        <sz val="13"/>
        <color indexed="8"/>
        <rFont val="Times New Roman"/>
        <family val="1"/>
        <charset val="204"/>
      </rPr>
      <t xml:space="preserve">8.2. </t>
    </r>
    <r>
      <rPr>
        <sz val="13"/>
        <color indexed="8"/>
        <rFont val="Times New Roman"/>
        <family val="1"/>
        <charset val="204"/>
      </rPr>
      <t>Сроки выполнения работ на планируемый год определяются по итогам осмотров в год, предшуствующий планируемому. Актуализированное объемы и срокиработ должны быть предоставлены Подрядчику до 01 ноября года, предшествующего планируемому в формате таблицы 2 к ТЗ.</t>
    </r>
  </si>
  <si>
    <t xml:space="preserve">        9. Гарантийные обязательства.</t>
  </si>
  <si>
    <r>
      <rPr>
        <b/>
        <sz val="13"/>
        <color indexed="8"/>
        <rFont val="Times New Roman"/>
        <family val="1"/>
        <charset val="204"/>
      </rPr>
      <t xml:space="preserve">9.1. </t>
    </r>
    <r>
      <rPr>
        <sz val="13"/>
        <color indexed="8"/>
        <rFont val="Times New Roman"/>
        <family val="1"/>
        <charset val="204"/>
      </rPr>
      <t>Подрядчик гарантирует соответствие объектов, на которых производится работа, требованиям НТД на срок не менее 36 месяцев от даты подписания сторонами Акта сдачи-приемки выполненных работ. В случае если в период действия гарантийного срока законом или иным правовым актом будет установлен более длительный срок по сравнению с гарантийным сроком, предусмотренным настоящим пунктом, гарантийный срок будет считаться продленным на соответствующий период.</t>
    </r>
  </si>
  <si>
    <r>
      <rPr>
        <b/>
        <sz val="13"/>
        <color indexed="8"/>
        <rFont val="Times New Roman"/>
        <family val="1"/>
        <charset val="204"/>
      </rPr>
      <t xml:space="preserve">9.2. </t>
    </r>
    <r>
      <rPr>
        <sz val="13"/>
        <color indexed="8"/>
        <rFont val="Times New Roman"/>
        <family val="1"/>
        <charset val="204"/>
      </rPr>
      <t>Если в течение гарантийного срока обнаружатся дефекты, препятствующие нормальной эксплуатации и использованию результата работы, указанного в пункте 2 ТЗ, то Подрядчик обязан их устранить за свой счет и в согласованные с Заказчиком сроки. Для участия в составлении Акта, фиксирующего дефекты, согласования порядка и сроков их устранения Подрядчик обязан направить своего представителя не позднее 10 (Десяти) календарных дней со дня получения письменного извещения Заказчика. Гарантийный срок в этом случае продлевается соответственно на период устранения дефектов.</t>
    </r>
  </si>
  <si>
    <r>
      <rPr>
        <b/>
        <sz val="13"/>
        <color indexed="8"/>
        <rFont val="Times New Roman"/>
        <family val="1"/>
        <charset val="204"/>
      </rPr>
      <t>9.3.</t>
    </r>
    <r>
      <rPr>
        <sz val="13"/>
        <color indexed="8"/>
        <rFont val="Times New Roman"/>
        <family val="1"/>
        <charset val="204"/>
      </rPr>
      <t xml:space="preserve"> При отказе Подрядчика от составления или подписания Акта обнаруженных дефектов Заказчик составляет односторонний Акт на основе квалифицированной экспертизы, привлекаемой им за свой счет. При этом расходы Заказчика по проведению экспертизы возмещаются Подрядчиком.</t>
    </r>
  </si>
  <si>
    <r>
      <rPr>
        <b/>
        <sz val="13"/>
        <color indexed="8"/>
        <rFont val="Times New Roman"/>
        <family val="1"/>
        <charset val="204"/>
      </rPr>
      <t>9.4.</t>
    </r>
    <r>
      <rPr>
        <sz val="13"/>
        <color indexed="8"/>
        <rFont val="Times New Roman"/>
        <family val="1"/>
        <charset val="204"/>
      </rPr>
      <t xml:space="preserve"> Если в течение гарантийного срока произойдет повреждение или отключение ВЛ вследствие падения деревьев на провода, Подрядчик в полном объеме возмещает Заказчику или третьим лицам причиненные убытки. </t>
    </r>
  </si>
  <si>
    <t>Начальник СЭ филиала "Владимирэнерго"</t>
  </si>
  <si>
    <t>С.М. Мамаев</t>
  </si>
  <si>
    <t>10. Единичные усредненные объемы работ.</t>
  </si>
  <si>
    <t>Физические объемы работ по расчистке от ДКР и вырубке деревьев принимаются усредненными и не зависят от густоты кустарника и диаметра деревьев в отдельных пролетах каждой конкретной ВЛ.</t>
  </si>
  <si>
    <t>10.1. Усредненный объем работ по ручной расчистке 1 га просеки ВЛ 0,4-10 кВ, 35-110 кВ</t>
  </si>
  <si>
    <t>Наименование работ</t>
  </si>
  <si>
    <t>Ед. изм.</t>
  </si>
  <si>
    <t>Объем работ</t>
  </si>
  <si>
    <t>Расчистка трассы от кустарника и зарослей вручную при средней заросли</t>
  </si>
  <si>
    <t>га</t>
  </si>
  <si>
    <t>Расчистка трассы от кустарника и зарослей вручную при редкой заросли</t>
  </si>
  <si>
    <t>Утилизация порубочных остатков</t>
  </si>
  <si>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t>
  </si>
  <si>
    <t xml:space="preserve">Валка деревьев диаметром 100–150 мм, угрожающих падением на провода ВЛ, бензопилой </t>
  </si>
  <si>
    <t>шт.</t>
  </si>
  <si>
    <t>Валка деревьев диаметром 150–200 мм, угрожающих падением на провода ВЛ, бензопилой</t>
  </si>
  <si>
    <t>Валка деревьев диаметром 250–400 мм, угрожающих падением на провода ВЛ, бензопилой</t>
  </si>
  <si>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 Утилизацию порубочных остатков рекомендуется выполнять методом измельчения.</t>
  </si>
  <si>
    <t>11. Дополнительные (прочие) условия</t>
  </si>
  <si>
    <t>Подрядчик несет полную ответственность за соблюдение действующего законодательства РФ. Своевременно до начала работ урегулирует с собственниками насаждений, в государственных и надзорных органах все вопросы касающиеся производимых работ.</t>
  </si>
  <si>
    <t>Применяемые материалы, оборудование и выполняемые работы должны удовлетворять требованиям по энергоэффективности в соответствии с Федеральным законом № 261 от 23 ноября 2009 года "Об энергосбережении и о повышении энергетической эффективности и о внесении изменений в отдельные законодательные акты Российской Федерации" и внутренними нормативными документами.</t>
  </si>
  <si>
    <t>Заместитель главного инженера по эксплуатации филиала "Владимирэнерго"</t>
  </si>
  <si>
    <t>А.В. Красавин</t>
  </si>
  <si>
    <t xml:space="preserve"> И.С.Езов</t>
  </si>
  <si>
    <t>Селивановский район, пос. Красная Горбатка, ул. Пролетарская,26</t>
  </si>
  <si>
    <t>ВЛ 10кВ № 1002 от ПС Малышево</t>
  </si>
  <si>
    <t>VS010-3400056-509</t>
  </si>
  <si>
    <t>ВЛ 10кВ № 111 от ПС Селиваново</t>
  </si>
  <si>
    <t>VS010-3400071-502</t>
  </si>
  <si>
    <t>ВЛ 10кВ № 108 от ПС Селиваново</t>
  </si>
  <si>
    <t>130000000007</t>
  </si>
  <si>
    <t>VS010-3400067-505</t>
  </si>
  <si>
    <t>ВЛ 10кВ № 104 от ПС Селиваново головной участок</t>
  </si>
  <si>
    <t>VS010-3400067-001</t>
  </si>
  <si>
    <t>ВЛ 10кВ № 103 от ПС Селиваново</t>
  </si>
  <si>
    <t>VS010-3400029-503</t>
  </si>
  <si>
    <t>128-1; 1-8</t>
  </si>
  <si>
    <t>VS010-3400029-504</t>
  </si>
  <si>
    <t>ВЛ 10кВ № 112 от ПС Селиваново</t>
  </si>
  <si>
    <t>VS010-3400072-001</t>
  </si>
  <si>
    <t>8-15</t>
  </si>
  <si>
    <t>Начальник ОА и УП филиала "Владимирэнерго"</t>
  </si>
  <si>
    <r>
      <t>–</t>
    </r>
    <r>
      <rPr>
        <sz val="7"/>
        <color indexed="8"/>
        <rFont val="Times New Roman"/>
        <family val="1"/>
        <charset val="204"/>
      </rPr>
      <t xml:space="preserve"> </t>
    </r>
    <r>
      <rPr>
        <sz val="13"/>
        <color indexed="8"/>
        <rFont val="Times New Roman"/>
        <family val="1"/>
        <charset val="204"/>
      </rPr>
      <t>приказ Минтруда России от 23.09.2020 № 644н «Об утверждении Правил по охране труда в лесозаготовительном, деревообрабатывающем производствах и при выполнении лесохозяйственных работ» (зарегистрировано в Минюсте России 30.12.2020 № 61950);</t>
    </r>
  </si>
  <si>
    <t>–  Правила по охране труда при эксплуатации электроустановок (ПОТЭЭ, утв. приказом Министерства труда и социальной защиты Российской Федерации от 15.12.2020 № 903н</t>
  </si>
  <si>
    <r>
      <t>–</t>
    </r>
    <r>
      <rPr>
        <sz val="7"/>
        <color indexed="8"/>
        <rFont val="Times New Roman"/>
        <family val="1"/>
        <charset val="204"/>
      </rPr>
      <t xml:space="preserve"> </t>
    </r>
    <r>
      <rPr>
        <sz val="13"/>
        <color indexed="8"/>
        <rFont val="Times New Roman"/>
        <family val="1"/>
        <charset val="204"/>
      </rPr>
      <t xml:space="preserve"> Правила пожарной безопасности в лесах, утвержденные постановлением Правительства Российской Федерации от 07.10.2020 № 1614;</t>
    </r>
  </si>
  <si>
    <t>ВЛ 10кВ № 1005 от ПС Малышево головной участок</t>
  </si>
  <si>
    <t>34-41; 60-65</t>
  </si>
  <si>
    <t>ВЛ 10кВ № 104 от ПС Селиваново отпайки д.Теренино и д.Григорово</t>
  </si>
  <si>
    <t>ФИЛИАЛ ПАО "РОССЕТИ ЦЕНТР И ПРИВОЛЖЬЕ"-"ВЛАДИМИРЭНЕРГО"</t>
  </si>
  <si>
    <t>Костенец 13</t>
  </si>
  <si>
    <t>Селиваново 112</t>
  </si>
  <si>
    <t>ВЛ 10кВ № 1004 от ПС Надеждино отпайка КТП № 10</t>
  </si>
  <si>
    <t>ВЛ 10кВ № 1004 от ПС Малышево</t>
  </si>
  <si>
    <t>ВЛ 10кВ № 1006 от ПС Мордвиново</t>
  </si>
  <si>
    <t>ВЛ 10кВ № 12  ПС Костенец Селивановского района</t>
  </si>
  <si>
    <t>ВЛ 10кВ № 1007 от ПС Мордвиново</t>
  </si>
  <si>
    <t>ВЛ 10кВ № 109 от ПС Селиваново</t>
  </si>
  <si>
    <t>ВЛ 10кВ № 13 ПС Костенец</t>
  </si>
  <si>
    <t>ВЛ 10кВ № 1008 от ПС Мордвиново</t>
  </si>
  <si>
    <t>ВЛ 10кВ № 1001 от ПС Надеждино головной участок и отпайка д.Алешково</t>
  </si>
  <si>
    <t xml:space="preserve"> 29-32</t>
  </si>
  <si>
    <t>ВЛ-1002 ПС Малышево, отпайка д.Гусек</t>
  </si>
  <si>
    <t>ВЛ-1002 ПС Малышево, отпайка ТП-187 п.Первомайский</t>
  </si>
  <si>
    <t>ВЛ-1002 ПС Малышево, д. Ивановская (от КРН-6)</t>
  </si>
  <si>
    <t>ВЛ-1002 ПС Малышево, отпайка на ТП-85 д.Ознобишино</t>
  </si>
  <si>
    <t>130000000071</t>
  </si>
  <si>
    <t>26-30</t>
  </si>
  <si>
    <t xml:space="preserve"> 7-9;14-19; 38-40;43-46; 49-51 (одна сторона)</t>
  </si>
  <si>
    <t>31-36;38-42;53-57;61-64;68-70;83-104;104-109 (одна сторона)</t>
  </si>
  <si>
    <t>10-12;17-22; 26-28а и 30-34  одна сторона; 58а-63</t>
  </si>
  <si>
    <t>условная середина опора 28</t>
  </si>
  <si>
    <t>условная середина опора 24</t>
  </si>
  <si>
    <t>условная середина опора 12</t>
  </si>
  <si>
    <t>условная середина опора 70</t>
  </si>
  <si>
    <t>условная середина опора 30</t>
  </si>
  <si>
    <t>условная середина опора 31</t>
  </si>
  <si>
    <t>ВЛ-1002 ПС Малышево,отпайка на ТП-125 д.Троицкое</t>
  </si>
  <si>
    <t>VS010-3400056-502</t>
  </si>
  <si>
    <t>VS010-3400056-517</t>
  </si>
  <si>
    <t>VS010-3400056-512</t>
  </si>
  <si>
    <t>VS010-3400056-504</t>
  </si>
  <si>
    <t>ВЛ-1004 ПС Малышево, головной участок</t>
  </si>
  <si>
    <t>32-37,55-83,108-109,124-133,153-158 с одной стороны)</t>
  </si>
  <si>
    <t>условная середина опора 2</t>
  </si>
  <si>
    <t>условная середина опора 3</t>
  </si>
  <si>
    <t>ВЛ-104 ПС Селиваново, головной участок</t>
  </si>
  <si>
    <t>ВЛ-104 ПС Селиваново,отпайка д.Теренино</t>
  </si>
  <si>
    <t>ВЛ-103 ПС Селиваново Головной участок</t>
  </si>
  <si>
    <t>ВЛ-103 ПС Селиваново отпайка к ТП-31 д.Пчелкино</t>
  </si>
  <si>
    <t>ВЛ-103 ПС Селиваново отпайка к КРН №8</t>
  </si>
  <si>
    <t>ВЛ-103 ПС Селиваново отпайка д.Скалово (от КРУН-8)</t>
  </si>
  <si>
    <t>ВЛ-103 ПС Селиваново д.Денисово</t>
  </si>
  <si>
    <t>VS010-3400029-001</t>
  </si>
  <si>
    <t>29-56, 79-172  (с одной стороны)</t>
  </si>
  <si>
    <t>150-1, 7-25</t>
  </si>
  <si>
    <t>условная середина опора 80</t>
  </si>
  <si>
    <t>условная середина опора 4</t>
  </si>
  <si>
    <t>условная середина опора 14</t>
  </si>
  <si>
    <t>условная середина опора 50</t>
  </si>
  <si>
    <t>условная середина опора 45</t>
  </si>
  <si>
    <t>VS010-3400029-505</t>
  </si>
  <si>
    <t>VS010-3400029-510</t>
  </si>
  <si>
    <t>ВЛ-1005 ПС Малышево, Головной участок</t>
  </si>
  <si>
    <t>ВЛ-1005 ПС Малышево, отпайка п.Красная Ушна</t>
  </si>
  <si>
    <t>ВЛ-1005 ПС Малышево, отпайка д.Знаменка</t>
  </si>
  <si>
    <t>VS010-3400059-001</t>
  </si>
  <si>
    <t xml:space="preserve"> 5-8,43-45 (одна сторона),52-56-68; 84-87 (одна сторона)</t>
  </si>
  <si>
    <t>условная середина опора 40</t>
  </si>
  <si>
    <t>7-9,10-15, 28-32</t>
  </si>
  <si>
    <t>условная середина опора 15</t>
  </si>
  <si>
    <t>условная середина опора 20</t>
  </si>
  <si>
    <t>130000001108</t>
  </si>
  <si>
    <t>130000001616</t>
  </si>
  <si>
    <t>VS010-3400059-508; VS010-3400059-509</t>
  </si>
  <si>
    <t>VS010-3400059-513</t>
  </si>
  <si>
    <t>ВЛ 10кВ № 1005 от ПС Малышево отпайка п.Кр.Ушна</t>
  </si>
  <si>
    <t>ВЛ 10кВ № 1005 от ПС Малышево отпайка ТП № 82 д.Знаменка</t>
  </si>
  <si>
    <t>ВЛ 10кВ № 1001 от ПС Надеждино головной участок и отпайка д. Алешково</t>
  </si>
  <si>
    <t>ВЛ-1001 ПС Надеждино, Головной участок</t>
  </si>
  <si>
    <t>ВЛ-1001 ПС Надеждино, отпайка д.Курково</t>
  </si>
  <si>
    <t>VS010-3400160-001</t>
  </si>
  <si>
    <t>VS010-3400160-516</t>
  </si>
  <si>
    <t xml:space="preserve">39-61;62-65;104-92;73-77 </t>
  </si>
  <si>
    <t xml:space="preserve"> 6-15;18-27</t>
  </si>
  <si>
    <t>ВЛ-1006 ПС Мордвиново, Головной участок</t>
  </si>
  <si>
    <t>29-34,71-74,86-88,138-142,152-157,160-161.   48-52 (с одной стороны )</t>
  </si>
  <si>
    <t>VS010-3400177-001; VS010-3400177-002</t>
  </si>
  <si>
    <t>ВЛ-111 ПС Селиваново, Головной участок</t>
  </si>
  <si>
    <t>ВЛ-111 ПС Селиваново, отпайка д. Ильинское</t>
  </si>
  <si>
    <t>VS010-3400071-001</t>
  </si>
  <si>
    <t>ВЛ-12 ПС Костенец,Головной участок</t>
  </si>
  <si>
    <t>ВЛ-12 ПС Костенец, отпайка д.Юромка</t>
  </si>
  <si>
    <t xml:space="preserve">9-15  (с одной стороны), 1-8,16-31,33-38,39-57  </t>
  </si>
  <si>
    <t xml:space="preserve">3-11 </t>
  </si>
  <si>
    <t>VS010-3400047-001</t>
  </si>
  <si>
    <t>условная середина опора 25</t>
  </si>
  <si>
    <t xml:space="preserve">условная середина опора 7 </t>
  </si>
  <si>
    <t xml:space="preserve">условная середина опора 100 </t>
  </si>
  <si>
    <t>VS010-3400048-001</t>
  </si>
  <si>
    <t>2-95,120-128,143-149</t>
  </si>
  <si>
    <t>ВЛ-1007 ПС Мордвиново, Головной участок</t>
  </si>
  <si>
    <t>130000001048</t>
  </si>
  <si>
    <t>ВЛ-1007 ПС Мордвиново,отпайка д.Савково</t>
  </si>
  <si>
    <t>ВЛ-1007 ПС Мордвиново, отпайка д. Глебово</t>
  </si>
  <si>
    <t>32-37,59-66,94-96</t>
  </si>
  <si>
    <t xml:space="preserve"> 35-38; 58-71 (одна сторона),76-83</t>
  </si>
  <si>
    <t>условная середина опора 60</t>
  </si>
  <si>
    <t>VS010-3400178-001</t>
  </si>
  <si>
    <t>ВЛ-109 ПС Селиваново, Головной участок</t>
  </si>
  <si>
    <t>VS010-3400178-507</t>
  </si>
  <si>
    <t>VS010-3400178-503</t>
  </si>
  <si>
    <t>VS010-3400070-001</t>
  </si>
  <si>
    <t xml:space="preserve">82-87  ( c одной стороны);64-70 </t>
  </si>
  <si>
    <t xml:space="preserve">ВЛ-1004 ПС Надеждино,Головной участок </t>
  </si>
  <si>
    <t>ВЛ 10кВ № 1004 от ПС Надеждино головной участок до КТП № 305 Регионгаз</t>
  </si>
  <si>
    <t>130000000018</t>
  </si>
  <si>
    <t>15-17;7-9</t>
  </si>
  <si>
    <t xml:space="preserve">34-49;52-55 </t>
  </si>
  <si>
    <t xml:space="preserve">ВЛ-1004 ПС Надеждино,отпайка д.Мокеевка </t>
  </si>
  <si>
    <t>VS010-3400163-503</t>
  </si>
  <si>
    <t>VS010-3400163-001</t>
  </si>
  <si>
    <t>условная середина опора 10</t>
  </si>
  <si>
    <t>ВЛ-1008 ПС Мордвиново, Головной участок</t>
  </si>
  <si>
    <t>VS010-3400179-001</t>
  </si>
  <si>
    <t xml:space="preserve"> 11--21;24-26</t>
  </si>
  <si>
    <t>условная середина опора 17</t>
  </si>
  <si>
    <t xml:space="preserve"> 202-211 одна сторона; 211-219; 221-232, 105-116; 44-55</t>
  </si>
  <si>
    <t>VS010-3400069-001</t>
  </si>
  <si>
    <t>условная середина (опора 100 )</t>
  </si>
  <si>
    <t>VS010-3400058-002</t>
  </si>
  <si>
    <t>VS010-3400047-501</t>
  </si>
  <si>
    <t>Селивановский</t>
  </si>
  <si>
    <t xml:space="preserve">Итого Селивановский </t>
  </si>
  <si>
    <t>№ пролетов</t>
  </si>
  <si>
    <t>ВЛ-104 ПС Селиваново,отпайка д.Григорово (ТП-8)</t>
  </si>
  <si>
    <t>Муромский</t>
  </si>
  <si>
    <t>г. Муром, ул. Механизаторов, д. 28-а</t>
  </si>
  <si>
    <t>ВЛ 10 кВ ф. 1002 ПС Татарово, Магистраль  от опоры 1 до КРУН №9</t>
  </si>
  <si>
    <t>ВЛ 10кВ № 1002 от ПС Татарово</t>
  </si>
  <si>
    <t>VS010-3400165-001</t>
  </si>
  <si>
    <t>25-182</t>
  </si>
  <si>
    <t>условная середина опора 105</t>
  </si>
  <si>
    <t>ВЛ 10 кВ ф. 1002 ПС Татарово, Магистраль  от КРУН № 8 до РП Польцо</t>
  </si>
  <si>
    <t>Участок ВЛ 10кВ № 1002 от ПС Татарово от КРУН № 8 до РП Польцо с отпайками</t>
  </si>
  <si>
    <t>VS010-3400165-010, VS010-3400165-011</t>
  </si>
  <si>
    <t>59-61, 115-122</t>
  </si>
  <si>
    <t>условная середина опора 117</t>
  </si>
  <si>
    <t>ВЛ 10 кВ ф. 1002 ПС Татарово, Магистраль  от опоры 1 до КРУН №9, отп. на КТП-166 д.Пробуждение</t>
  </si>
  <si>
    <t>VS010-3400165-504</t>
  </si>
  <si>
    <t>1-18</t>
  </si>
  <si>
    <t>условная середина опора 9</t>
  </si>
  <si>
    <t>ВЛ 10 кВ ф. 1002 ПС Татарово  Ф.2 от РП Польцо</t>
  </si>
  <si>
    <t>Участок ВЛ 10кВ № 1002 от ПС Татарово от ЛР № 73 с отпайками; от ЛР № 74 с отпайками</t>
  </si>
  <si>
    <t>VS010-3400165-008</t>
  </si>
  <si>
    <t>250-270</t>
  </si>
  <si>
    <t>условная середина опора 260</t>
  </si>
  <si>
    <t>VS010-3400165-005, VS010-3400165-006</t>
  </si>
  <si>
    <t>43-65, 76-80, 85-96, 115-131</t>
  </si>
  <si>
    <t>условная середина опора 86</t>
  </si>
  <si>
    <t>ВЛ 10 кВ ф. 1002 ПС Татарово  Ф.2 от РП Польцо отпайка на КТП-179 д.Сосницы</t>
  </si>
  <si>
    <t>VS010-3400165-508</t>
  </si>
  <si>
    <t>1-7</t>
  </si>
  <si>
    <t>ВЛ 10 кВ ф. 1002 ПС Татарово  Ф.2 от РП Польцо отпайка на КТП-180 д.Шумилиха</t>
  </si>
  <si>
    <t>VS010-3400165-507</t>
  </si>
  <si>
    <t>1-3</t>
  </si>
  <si>
    <t>ВЛ 10 кВ ф. 1002 ПС Татарово  Ф.2 от РП Польцо отпайка на КТП-176 д.Шумилиха</t>
  </si>
  <si>
    <t>VS010-3400165-516</t>
  </si>
  <si>
    <t>условная середина опора 107</t>
  </si>
  <si>
    <t>условная середина опора 81</t>
  </si>
  <si>
    <t>условная середина опора 16</t>
  </si>
  <si>
    <t>Меленковский</t>
  </si>
  <si>
    <t>г. Меленки. ул. Зимнягино д.9</t>
  </si>
  <si>
    <t>ВЛ 10кВ № 1005 от ПС Бутылицы, участок магистрали</t>
  </si>
  <si>
    <t>ВЛ 10кВ № 1005 от ПС Бутылицы</t>
  </si>
  <si>
    <t>VS010-3400113-001</t>
  </si>
  <si>
    <t>34-140, 217-228</t>
  </si>
  <si>
    <t>ВЛ 10кВ № 1004 от ПС Долбино; участок магистрали; отпайка 1 ВЛ-10кВ (отпайка ВЛ) КТП№38</t>
  </si>
  <si>
    <t>ВЛ 10кВ № 1004 от ПС Долбино</t>
  </si>
  <si>
    <t xml:space="preserve">VS010-3400024-001;  VS010-3400024-505 </t>
  </si>
  <si>
    <t>условная середина опора 132</t>
  </si>
  <si>
    <t>ВЛ 10кВ № 1003 от ПС Кулаки, участок магистрали № оп.1-127, отпайка на КТП№56 (за ЛР№ 21), отпайка на КТП№50</t>
  </si>
  <si>
    <t>ВЛ 10кВ № 1003 от ПС Кулаки</t>
  </si>
  <si>
    <t>130000000581</t>
  </si>
  <si>
    <t>VS010-3400034-001; VS010-3400034-506; VS010-3400034-510</t>
  </si>
  <si>
    <t>66-67, 93-107;      8-15 отпайка за ЛР№21; 6-123 отпайка за СП-103;</t>
  </si>
  <si>
    <t>условная середина опора 275</t>
  </si>
  <si>
    <t>1-9</t>
  </si>
  <si>
    <t>условная середина опора 48</t>
  </si>
  <si>
    <t>Ковровский</t>
  </si>
  <si>
    <t>Ковровский р-н, п.Мелехово, ул.Первомайская д.2-б</t>
  </si>
  <si>
    <t>Пролетарская 1006*; Магистраль № 1 опоры 1-165</t>
  </si>
  <si>
    <t>ВЛ 10кВ № 1006 от ПС Пролетарская</t>
  </si>
  <si>
    <t>VS010-3400045-001</t>
  </si>
  <si>
    <t xml:space="preserve">8-18, 23-31,38-67, 81-111, 124-156.
</t>
  </si>
  <si>
    <t>Пролетарская 1006*; Магистраль №3 опора 20А-86</t>
  </si>
  <si>
    <t>VS010-3400045-002</t>
  </si>
  <si>
    <t>ВЛ 10кВ № 105 от ПС Красный Октябрь; магистраль</t>
  </si>
  <si>
    <t>ВЛ 10кВ № 105 от ПС Красный Октябрь</t>
  </si>
  <si>
    <t>VS010-3400101-001</t>
  </si>
  <si>
    <t xml:space="preserve">10-24, 36-43, 50-154, 206-208, 226-234.
</t>
  </si>
  <si>
    <t xml:space="preserve">ВЛ 10кВ № 105 от ПС Красный Октябрь; отпайка на ТП№46 д. Никитино </t>
  </si>
  <si>
    <t>отп. КТП№ 46 д.Никитино 68-84</t>
  </si>
  <si>
    <t>ВЛ 10кВ № 102 от ПС Красный Октябрь; магистраль №1 опоры 1-КРН№8; магистраль №2 опоры КРН№8-235</t>
  </si>
  <si>
    <t>ВЛ 10кВ № 102 от ПС Красный Октябрь</t>
  </si>
  <si>
    <t xml:space="preserve">VS010-3400098-001; VS010-3400098-002; </t>
  </si>
  <si>
    <t xml:space="preserve">20-30, 33-40, 62-74, 87-132;     143-194, 207-235.
</t>
  </si>
  <si>
    <t>ВЛ 10кВ № 102 от ПС Красный Октябрь; Отпайка на ТП-5 с. Смолинно с оп. 16</t>
  </si>
  <si>
    <t>ВЛ 10кВ № 104 от ПС Красный Октябрь; магистраль № 1 опоры 1-250</t>
  </si>
  <si>
    <t>ВЛ 10кВ № 104 от ПС Красный Октябрь</t>
  </si>
  <si>
    <t>VS010-3400100-001</t>
  </si>
  <si>
    <t xml:space="preserve">1-25, 43-64, 91-100, 114-118, 119-137, 147-150, 167-186, 213-227, 230-242. 
</t>
  </si>
  <si>
    <t xml:space="preserve">ВЛ 10кВ № 104 от ПС Красный Октябрь; Отп. На КТП №24 Иваново 
</t>
  </si>
  <si>
    <t>VS010-3400100-512</t>
  </si>
  <si>
    <t xml:space="preserve">Отп. На КТП №24 Иваново 7-10. 
</t>
  </si>
  <si>
    <t xml:space="preserve">ОтВЛ 10кВ № 104 от ПС Красный Октябрь; п. КТП №23 Восход </t>
  </si>
  <si>
    <t>VS010-3400100-502</t>
  </si>
  <si>
    <t>Отп. КТП №23 Восход 25-36, 41-55, 70-75</t>
  </si>
  <si>
    <t>ВЛ 10кВ № 1009 от ПС Старая Деревня; Магистраль № 1 опоры 1-145; Магистраль № 2 опоры 146-361</t>
  </si>
  <si>
    <t>ВЛ 10кВ № 1009 от ПС Старая Деревня головной участок</t>
  </si>
  <si>
    <t>VS010-3400089-001; VS010-3400089-002</t>
  </si>
  <si>
    <t xml:space="preserve">22-23, 38-42, 47-67, 95-128, 134-138, 145-158, 170-193, 266-310, 345-355, 357-361
</t>
  </si>
  <si>
    <t>10кВ № 1009 от ПС Старая Деревня отпайка; отпайка на ТП № 284 д. Бабериха</t>
  </si>
  <si>
    <t>ВЛ 10кВ № 1009 от ПС Старая Деревня отпайка д.Бабериха</t>
  </si>
  <si>
    <t>VS010-3400089-507</t>
  </si>
  <si>
    <t>Отп. КТП 284 1-5.</t>
  </si>
  <si>
    <t>ВЛ 10кВ № 1009 от ПС Старая Деревня отпайка д.Княгинькино</t>
  </si>
  <si>
    <t>ВЛ 10кВ № 1009 от ПС Старая Деревня</t>
  </si>
  <si>
    <t>VS010-3400089-508</t>
  </si>
  <si>
    <t>ВЛ 10кВ № 1009 от ПС Старая Деревня; отпайка на КТП № 215 овсянниково</t>
  </si>
  <si>
    <t>VS010-3400089-514</t>
  </si>
  <si>
    <t>Отп. КТП 215 1-30.</t>
  </si>
  <si>
    <t>ВЛ 10кВ № 1009 от ПС Старая Деревня; отпайка на РВА30</t>
  </si>
  <si>
    <t>VS010-3400089-513</t>
  </si>
  <si>
    <t>ВЛ 10кВ № 31 от ПС Достижение; Магистраль № 1 опоры 1-80</t>
  </si>
  <si>
    <t>ВЛ 10кВ № 31 от ПС Достижение</t>
  </si>
  <si>
    <t>VS010-3400121-001</t>
  </si>
  <si>
    <t xml:space="preserve">1-70
</t>
  </si>
  <si>
    <t>ВЛ 10кВ № 1007 от ПС Старая Деревня; Магистраль № 1 опоры 1-91</t>
  </si>
  <si>
    <t>ВЛ 10кВ № 1007 от ПС Старая Деревня</t>
  </si>
  <si>
    <t>VS010-3400087-001</t>
  </si>
  <si>
    <t xml:space="preserve">17-27, 28-40, 55-76.
</t>
  </si>
  <si>
    <t>ВЛ 10кВ № 1007 от ПС Старая Деревня; отпайка на ТП № 181 д.Погорелка</t>
  </si>
  <si>
    <t>VS010-3400087-511</t>
  </si>
  <si>
    <t>ВЛ 10кВ № 1007 от ПС Старая Деревня отп. д.Осипово; отпайка на ТП № 196 с. Осипово</t>
  </si>
  <si>
    <t>ВЛ 10кВ № 1007 от ПС Старая Деревня отп. д.Осипово</t>
  </si>
  <si>
    <t>VS010-3400087-505</t>
  </si>
  <si>
    <t>Отп. Осипово 4-7</t>
  </si>
  <si>
    <t>ВЛ 6кВ № 601 от ПС Мелехово</t>
  </si>
  <si>
    <t xml:space="preserve">30-57, 70-91, 114-143, 154-183, 197-217
</t>
  </si>
  <si>
    <t>ВЛ 6кВ № 601 от ПС Мелехово; Отпайка на КТП №488</t>
  </si>
  <si>
    <t>VS006-3400009-512</t>
  </si>
  <si>
    <t xml:space="preserve">Отп. КТП 488 25-58.
</t>
  </si>
  <si>
    <t>ВЛ 6кВ № 601 от ПС Мелехово; отпайка на ТП №74 д.Сенино</t>
  </si>
  <si>
    <t>VS006-3400009-502</t>
  </si>
  <si>
    <t>Отп. КТП 74 40-48</t>
  </si>
  <si>
    <t>ВЛ 10кВ № 1064 от РУ ПС Заря; Магистр № 2 -реклоузер№26-реклоузер№16</t>
  </si>
  <si>
    <t>ВЛ 10кВ № 1064 от РУ ПС Заря</t>
  </si>
  <si>
    <t>VS010-3400026-002</t>
  </si>
  <si>
    <t xml:space="preserve">15-31, 38-56, 63-152.
</t>
  </si>
  <si>
    <t>ВЛ 10кВ № 1064 от РУ ПС Заря; отпайка на ТП№38 д. Алексеевка</t>
  </si>
  <si>
    <t xml:space="preserve">ВЛ 10кВ № 1064 от РУ ПС Заря; </t>
  </si>
  <si>
    <t>VS010-3400026-504</t>
  </si>
  <si>
    <t xml:space="preserve">Отп. КТП 38 д. Алексеевка 1-46.
</t>
  </si>
  <si>
    <t>ВЛ 10кВ № 1064 от РУ ПС Заря; отпайка на ТП№39 д. Новинки</t>
  </si>
  <si>
    <t>VS010-3400026-502</t>
  </si>
  <si>
    <t xml:space="preserve">Отп. КТП 39 Новинки 1-10.
</t>
  </si>
  <si>
    <t>ВЛ 10кВ № 1064 от РУ ПС Заря; отпайка на ТП№55 с отп на ТП№54</t>
  </si>
  <si>
    <t>VS010-3400026-509</t>
  </si>
  <si>
    <t xml:space="preserve">Отп. КТП 55 Щеброво 6-14.
</t>
  </si>
  <si>
    <t>ВЛ 10кВ № 1064 от РУ ПС Заря; отпайка на ТП№58 с отп на ТП№54</t>
  </si>
  <si>
    <t>VS010-3400026-508</t>
  </si>
  <si>
    <t xml:space="preserve">Отп. КТП 58 Костюнино 1-10.
</t>
  </si>
  <si>
    <t>ВЛ 10кВ № 1064 от РУ ПС Заря; отпайка на ТП№54 д. Плохово</t>
  </si>
  <si>
    <t>VS010-3400026-505</t>
  </si>
  <si>
    <t>ВЛ 10кВ № 1010 от ПС Старая Деревня; ВЛ-1010 Ст. Деревня оп 1-75 магистраль</t>
  </si>
  <si>
    <t>ВЛ 10кВ № 1010 от ПС Старая Деревня</t>
  </si>
  <si>
    <t>VS010-3400090-001</t>
  </si>
  <si>
    <t>43-55</t>
  </si>
  <si>
    <t>ВЛ 6кВ № 606 от ПС Филино; Участок магистрали ВЛ-6кВ (уч-ки ВЛ) 1</t>
  </si>
  <si>
    <t>ВЛ 6кВ № 606 от ПС Филино</t>
  </si>
  <si>
    <t>VS006-3400027-001</t>
  </si>
  <si>
    <t>10-33, 68-102</t>
  </si>
  <si>
    <t>ВЛ 10кВ № 1002 от ПС Мстера; Магистраль № 1 опоры 1а-176</t>
  </si>
  <si>
    <t>ВЛ 10кВ № 1002 от ПС Мстера</t>
  </si>
  <si>
    <t>VS010-3400171-001</t>
  </si>
  <si>
    <t>62-100, 140-176</t>
  </si>
  <si>
    <t>Вязниковский</t>
  </si>
  <si>
    <t>г. Вязники , ул.Заготзерно, д.17а</t>
  </si>
  <si>
    <t>Мстера 1001</t>
  </si>
  <si>
    <t>ВЛ 10кВ № 1001 от ПС Мстера</t>
  </si>
  <si>
    <t>VS010-3400188-001</t>
  </si>
  <si>
    <t>условная середина опора 30-73</t>
  </si>
  <si>
    <t>Пролетарская 1004</t>
  </si>
  <si>
    <t>ВЛ 10кВ № 1004 от ПС Пролетарская ( от опоры № 1 до опоры № 72 )</t>
  </si>
  <si>
    <t>VS010-3400063-001 VS010-3400063-002</t>
  </si>
  <si>
    <t xml:space="preserve">условная середина опора 37-73 </t>
  </si>
  <si>
    <t>ВЛ 10кВ № 1004 от ПС Пролетарская ( от опоры № 73 до опоры № 134 )</t>
  </si>
  <si>
    <t>VS010-3400063-002</t>
  </si>
  <si>
    <t xml:space="preserve">условная середина опора 74-100 </t>
  </si>
  <si>
    <t xml:space="preserve">Итого Вязниковский РЭС </t>
  </si>
  <si>
    <t>Гороховецкий</t>
  </si>
  <si>
    <t>г. Гороховец, ул.Краснова д.13</t>
  </si>
  <si>
    <t>Фоминки 1005*</t>
  </si>
  <si>
    <t>ВЛ 10кВ № 1005 от ПС Фоминки</t>
  </si>
  <si>
    <t>130000000163</t>
  </si>
  <si>
    <t>VS010-3400081-001</t>
  </si>
  <si>
    <t>18-19,22-23,32-33</t>
  </si>
  <si>
    <t>VS010-3400081-505</t>
  </si>
  <si>
    <t>отп. На ТП 53 пр 1-5</t>
  </si>
  <si>
    <t>VS010-3400081-504</t>
  </si>
  <si>
    <t>отп. На ТП 57 пр 1-8</t>
  </si>
  <si>
    <t>Фоминки 1007*</t>
  </si>
  <si>
    <t>ВЛ 10кВ № 1007 от ПС Фоминки</t>
  </si>
  <si>
    <t>130000000165</t>
  </si>
  <si>
    <t>VS010-3400218-001</t>
  </si>
  <si>
    <t>74-78,92-93,111-120,126-127,129-130,155-156,158-159,161-165,249-250,267-268,271-276</t>
  </si>
  <si>
    <t>VS010-3400218-504</t>
  </si>
  <si>
    <t>отп. На КТП№ 81 пр. 1-2, 30-32, 38-59</t>
  </si>
  <si>
    <t>VS010-3400218-511</t>
  </si>
  <si>
    <t>отп. На  КТП №105 пр. 3-4,8-9, 28-32, 51-55</t>
  </si>
  <si>
    <t>ИТОГО Муромский</t>
  </si>
  <si>
    <t>ИТОГО Меленковский</t>
  </si>
  <si>
    <t>Итого Гороховецкий</t>
  </si>
  <si>
    <t>Александровский</t>
  </si>
  <si>
    <t>г.Александров</t>
  </si>
  <si>
    <t>МОЭСК 296 Горлово 603</t>
  </si>
  <si>
    <t>130000002045</t>
  </si>
  <si>
    <t>VS006-3100009-001</t>
  </si>
  <si>
    <t>пр.10-25</t>
  </si>
  <si>
    <t>Итого Александровский</t>
  </si>
  <si>
    <t xml:space="preserve">Отп. КТП 54            24-127. </t>
  </si>
  <si>
    <t>условная середина опора 46</t>
  </si>
  <si>
    <t>условная середина опора 154</t>
  </si>
  <si>
    <t>условная середина опора 71</t>
  </si>
  <si>
    <t>условная середина опора 143</t>
  </si>
  <si>
    <t>условная середина опора 170</t>
  </si>
  <si>
    <t>условная середина опора 55</t>
  </si>
  <si>
    <t>условная середина опора 166</t>
  </si>
  <si>
    <t>условная середина опора 35</t>
  </si>
  <si>
    <t>условная середина опора 33</t>
  </si>
  <si>
    <t>условная середина опора 21</t>
  </si>
  <si>
    <t>условная середина опора 5</t>
  </si>
  <si>
    <t>условная середина опора 161</t>
  </si>
  <si>
    <t>условная середина опора 44</t>
  </si>
  <si>
    <t>условная середина опора 56</t>
  </si>
  <si>
    <t>условная середина опора 23</t>
  </si>
  <si>
    <t>условная середина опора 7</t>
  </si>
  <si>
    <t>условная середина опора 72</t>
  </si>
  <si>
    <t>условная середина опора 68</t>
  </si>
  <si>
    <t>условная середина опора 100</t>
  </si>
  <si>
    <t>Собинский</t>
  </si>
  <si>
    <t>Собинский район, г.Лакинск, ул. Мира,92а</t>
  </si>
  <si>
    <t>ВЛ-10 кВ ф.№ 1004 ПС Асерхово</t>
  </si>
  <si>
    <t>8-68;84-:-84-П-3;143-150;</t>
  </si>
  <si>
    <t>условная середина опора 84/-П-3</t>
  </si>
  <si>
    <t>167/1-178;215-236;235-330;247-250;240-315;317-326</t>
  </si>
  <si>
    <t>условная середина опора 215</t>
  </si>
  <si>
    <t>251-257;259-286;288-295;298-300</t>
  </si>
  <si>
    <t>310/23-310/40</t>
  </si>
  <si>
    <t>условная середина опора 310/31</t>
  </si>
  <si>
    <t>354-387;392-400</t>
  </si>
  <si>
    <t>условная середина опора 375</t>
  </si>
  <si>
    <t>Отпайка от ВЛ-10 кВ ф.№ 1004 Асерхово КТП № 203 с.</t>
  </si>
  <si>
    <t>150-422</t>
  </si>
  <si>
    <t>условная середина опора 150</t>
  </si>
  <si>
    <t>ВЛ-10 кВ ф.№ 1001 ПС Асерхово</t>
  </si>
  <si>
    <t>25-33;41-71;71-1-6; 1-9-:-1-36</t>
  </si>
  <si>
    <t>условная середина опора 115</t>
  </si>
  <si>
    <t>условная середина опора                 2-40</t>
  </si>
  <si>
    <t>условная середина опора                 3-104</t>
  </si>
  <si>
    <t>условная середина опора                 4-9</t>
  </si>
  <si>
    <t>условная середина опора 90</t>
  </si>
  <si>
    <t xml:space="preserve">Итого Собинский </t>
  </si>
  <si>
    <t>ВЛ-10 кВ ф.№ 1004 ПС Асерхово; Магистраль №9 опоры 168-:-227; Магистраль № 13 опоры 313-:-326; Магистраль № 11 опоры 246-:-311; Магистраль №10 опоры 228-:-245; Магистраль № 14 опоры 327-:-333</t>
  </si>
  <si>
    <t>VS010-3200040-011</t>
  </si>
  <si>
    <t>ВЛ-10 кВ ф.№ 1004 ПС Асерхово; Магистраль № 11 опоры 246-:-311</t>
  </si>
  <si>
    <t>VS010-3200040-518</t>
  </si>
  <si>
    <t>ВЛ-10 кВ ф.№ 1004 ПС Асерхово; Отпайка 18 ВЛ-10кВ на КТП-409</t>
  </si>
  <si>
    <t>VS010-3200040-017;  VS010-3200040-016</t>
  </si>
  <si>
    <t>ВЛ-10 кВ ф.№ 1004 ПС Асерхово; Магистраль № 17 опоры 375-:-404; Магистраль № 16 опоры 344-:-374</t>
  </si>
  <si>
    <t>ВЛ-10 кВ ф.№ 1004 ПС Асерхово; Магистраль № 22 опоры 422-:-423</t>
  </si>
  <si>
    <t>VS010-3200040-502</t>
  </si>
  <si>
    <t>VS010-3200039-001; VS010-3200039-002; VS010-3200039-019</t>
  </si>
  <si>
    <t>ВЛ-10 кВ ф.№ 1001 ПС Асерхово1;Магистраль № 1 опоры 1а-70;  Магистраль № 2 опоры 71-80; Магистраль №19  опоры 1-1-:-1-42</t>
  </si>
  <si>
    <t>VS010-3200039-017; VS010-3200039-018</t>
  </si>
  <si>
    <t>ВЛ-10 кВ ф.№ 1001 ПС Асерхово;Магистраль №17  опоры 3-117-:-3-154; Магистраль №18  опоры 3-155-:-3-166</t>
  </si>
  <si>
    <t>ВЛ-10 кВ ф.№ 1001 ПС Асерхово; Отпайка 15 на ктп-816</t>
  </si>
  <si>
    <t>VS010-3200039-515</t>
  </si>
  <si>
    <t>Гусевской</t>
  </si>
  <si>
    <t>г. Гусь-Хрустальный, Проспект 50 лет Советской Власти, д. 16</t>
  </si>
  <si>
    <t>Воздушная линия 10 кВ ПС Золотково  ф.1006 на Лесниково, Отпайка 1 ВЛ-10 кВ на КТП № 88</t>
  </si>
  <si>
    <t>Воздушная линия 10 кВ ПС Золотково  ф.1006 на Лесниково</t>
  </si>
  <si>
    <t>130000003074</t>
  </si>
  <si>
    <t>VS010-3300035-501</t>
  </si>
  <si>
    <t xml:space="preserve"> 7-59 отп. на КТП-88 д. Борисово</t>
  </si>
  <si>
    <t>Воздушная линия 6 кВ Кр.Эхо ф сельский, магистраль № 1 опоры 1-230</t>
  </si>
  <si>
    <t>Воздушная линия 6 кВ Кр.Эхо ф сельский</t>
  </si>
  <si>
    <t>130000002892</t>
  </si>
  <si>
    <t>VS006-3300009-001</t>
  </si>
  <si>
    <t xml:space="preserve"> 28-65; 88-109</t>
  </si>
  <si>
    <t xml:space="preserve">Воздушная линия 10 кВ ПС Добрятино  N1005(к/х Володарского); Магистраль № 1 опоры 1-141; </t>
  </si>
  <si>
    <t>Воздушная линия 10 кВ ПС Добрятино  N1005(к/х Володарского)</t>
  </si>
  <si>
    <t>130000003007</t>
  </si>
  <si>
    <t>VS010-3300027-001;  VS010-3300027-502; VS010-3300027-501;</t>
  </si>
  <si>
    <t xml:space="preserve"> 56-75 от ЛР№97;      пр оп.№1-13 отпайка на д. Ильино;     пр.оп.№1-10 отпайка на КТП-381 д. Георгиево</t>
  </si>
  <si>
    <t>Воздушная линия электропередач 10 кВ п. Золотково,ф.1008; Магистраль опоры 1-69</t>
  </si>
  <si>
    <t>Воздушная линия электропередач 10 кВ п. Золотково,ф.1008</t>
  </si>
  <si>
    <t>130000004708</t>
  </si>
  <si>
    <t>VS010-3300036-001</t>
  </si>
  <si>
    <t xml:space="preserve"> 27-45</t>
  </si>
  <si>
    <t>Воздушная линия 10 кВ ПС Демидово ф.1004(до д.Старково); Магистраль № 1 опоры 1-300</t>
  </si>
  <si>
    <t>Воздушная линия 10 кВ ПС Демидово ф.1004(до д.Старково)</t>
  </si>
  <si>
    <t>130000003130</t>
  </si>
  <si>
    <t>VS010-3300025-001</t>
  </si>
  <si>
    <t xml:space="preserve"> пр.оп.№90-190, 198-237, 240-265,266-309.</t>
  </si>
  <si>
    <t>Итого Гусевской</t>
  </si>
  <si>
    <t>Судогодский</t>
  </si>
  <si>
    <t>г.Судогда, ул. Пушкина д.48</t>
  </si>
  <si>
    <t>Судогда 109</t>
  </si>
  <si>
    <t>ВЛ-10 кВ фидер № 109 ПС Судогда</t>
  </si>
  <si>
    <t>130000004287</t>
  </si>
  <si>
    <t>145-195, 205-225,241-256</t>
  </si>
  <si>
    <t>опора 180</t>
  </si>
  <si>
    <t>Головино 1008</t>
  </si>
  <si>
    <t>ВЛ-10 кВ фидер № 1008 ПС Головино</t>
  </si>
  <si>
    <t>130000004238</t>
  </si>
  <si>
    <t>98-100,313-317,303-305, 253-262,167-170</t>
  </si>
  <si>
    <t>д.Ильино</t>
  </si>
  <si>
    <t>Судогда 130</t>
  </si>
  <si>
    <t>ВЛ-10 кВ фидер №  130 ПС Судогда</t>
  </si>
  <si>
    <t>130000004225</t>
  </si>
  <si>
    <t>42-46,527-531,127-133,267-376</t>
  </si>
  <si>
    <t>Бараки 1011</t>
  </si>
  <si>
    <t>ВЛ-10 кВ фидер № 1011 ПС Бараки</t>
  </si>
  <si>
    <t>130000004232</t>
  </si>
  <si>
    <t>20-59</t>
  </si>
  <si>
    <t>д.Бараки</t>
  </si>
  <si>
    <t xml:space="preserve"> VS010-3200205-509</t>
  </si>
  <si>
    <t>VS010-3200214-002;  VS010-3200214-513; VS010-3200214-511, VS010-3200214-515, VS010-3200214-518, VS010-3200214-003</t>
  </si>
  <si>
    <t>VS010-3200209-003, VS010-3200209-515 VS010-3200209-006, VS010-3200209-504</t>
  </si>
  <si>
    <t>VS010-3200005-002</t>
  </si>
  <si>
    <t xml:space="preserve">Итого Судогодский </t>
  </si>
  <si>
    <t>Киржачский РЭС</t>
  </si>
  <si>
    <t>Киржачский р-он, г.Киржач, мкр.Красный Октябрь, ул.Пионерская д.1</t>
  </si>
  <si>
    <t xml:space="preserve"> ВЛ 10 кВ ф. 1027 ПС Октябрьская 1-114; ВЛ 10 кВ ф. 1027 ПС Октябрьская 115-187; От-ка 3 ВЛ-10кВ (оп 210-КТП-2); Отпайка на ТП-110</t>
  </si>
  <si>
    <t>ВОЗДУШНАЯ ЛИНИЯ 10 КВ ОТ ФИДЕРА 1027 ОКТЯБРЬСКАЯ Лукьянцево-Корытово-Ефремово</t>
  </si>
  <si>
    <t>130000002542</t>
  </si>
  <si>
    <t>VS010-3100078-001;   VS010-3100078-002;   VS010-3100078-503; VS010-3100078-508</t>
  </si>
  <si>
    <t>11-15, 48-63 с одной стороны, 70-90 с одной стороны, 94-100 с одной стороны, 100-106, 117-186, 228-244, 272-280, 324-335</t>
  </si>
  <si>
    <t>ВЛ-1002 ПС Хмелево; Участок магистрали (1-102); Отпайка 1 ВЛ-10кВ оп 102 (103-129); Отпайка 3 ВЛ-10кВ оп 170 (196); Отпайка 5 ВЛ-10кВ оп 235 (199)</t>
  </si>
  <si>
    <t>VS010-3100091-001; VS010-3100091-501; VS010-3100091-503</t>
  </si>
  <si>
    <t>24-37, 84-94, 98-126, 130-155, 164-169, 200-207, 223-232, 248-264</t>
  </si>
  <si>
    <t>условная середина опора 84</t>
  </si>
  <si>
    <t>условная середина опора 186</t>
  </si>
  <si>
    <t>ВЛ-1008 ПС Киржач; Участок магистрали 1 ВЛ-10кВ (1-114); Отпайка 9 ВЛ-10кВ (227-252); Отпайка 10 ВЛ-10кВ (253-293)</t>
  </si>
  <si>
    <t>130000002518</t>
  </si>
  <si>
    <t>VS010-3100089-001; VS010-3100089-509; VS010-3100089-516</t>
  </si>
  <si>
    <t>10-77, 250-256 с одной стороны</t>
  </si>
  <si>
    <t>ВЛ-1014 ПС Октябрьская; Участок магистрали 1 ВЛ 10кВ (1-160); Отпайка 5 ВЛ-10кВ (220-257)</t>
  </si>
  <si>
    <t>VS010-3100075-001;  VS010-3100075-505</t>
  </si>
  <si>
    <t>16-20, 53-59, 76-80, 143-156 с одной стороны, 247-257</t>
  </si>
  <si>
    <t>ВЛ-1001 ПС Санино</t>
  </si>
  <si>
    <t>условная середина опора 66</t>
  </si>
  <si>
    <t xml:space="preserve">Петушинский РЭС </t>
  </si>
  <si>
    <t>VS010-3200032-001</t>
  </si>
  <si>
    <t>VS010-3200032-506</t>
  </si>
  <si>
    <t>VS010-3200032-507</t>
  </si>
  <si>
    <t>VS010-3200032-515</t>
  </si>
  <si>
    <t>ВЛ-10 кВ фидер  № 1008 ПС Болдино</t>
  </si>
  <si>
    <t>ВЛ-10 кВ фидер  № 1008 ПС Болдино; Участок магистрали ВЛ-10кВ № 1 оп1-119</t>
  </si>
  <si>
    <t>ВЛ-10 кВ фидер  № 1008 ПС Болдино; Отпайка на ТП-48 д. Суковатово от оп.44</t>
  </si>
  <si>
    <t>ВЛ-10 кВ фидер  № 1008 ПС Болдино; Отпайка на ТП-49 д.Бабанино</t>
  </si>
  <si>
    <t>ВЛ-10 кВ фидер  № 1008 ПС Болдино; Отпайка на КРУН-185</t>
  </si>
  <si>
    <t>30-37; 40-47; 56-64</t>
  </si>
  <si>
    <t>26-44; 61-64; 79-81; 83-88</t>
  </si>
  <si>
    <t>7-15</t>
  </si>
  <si>
    <t>14-56</t>
  </si>
  <si>
    <t>VS010-3200031-001</t>
  </si>
  <si>
    <t>ВЛ-10 кВ фидер № 1007 ПС Болдино</t>
  </si>
  <si>
    <t>ВЛ-10 кВ фидер № 1007 ПС Болдино; Участок магистрали оп.2-153</t>
  </si>
  <si>
    <t>1-4; 23-30;090-100; 100-133; 145-151</t>
  </si>
  <si>
    <t>VS010-3200031-505</t>
  </si>
  <si>
    <t>ВЛ-10 кВ фидер № 1007 ПС Болдино; Отпайка  ВЛ-10кВ на КТП-203/Лесничество</t>
  </si>
  <si>
    <t>2-6; 10-12</t>
  </si>
  <si>
    <t>ВЛ-10 кВ ПС Костерево (фидер  фабрика "Труд")</t>
  </si>
  <si>
    <t>VS010-3200015-001</t>
  </si>
  <si>
    <t>ВЛ-10 кВ ПС Костерево (фидер  фабрика "Труд"); Магистраль №1 КТП-231 п.Труд оп 1-95</t>
  </si>
  <si>
    <t>VS010-3200015-503</t>
  </si>
  <si>
    <t>ВЛ-10 кВ ПС Костерево (фидер  фабрика "Труд"); Отпайка на КТП-38 д.Ючмер от оп.93</t>
  </si>
  <si>
    <t>25-39</t>
  </si>
  <si>
    <t>VS010-3200037-001</t>
  </si>
  <si>
    <t>ВЛ-10 кВ фидер № 1006 ПС Караваево</t>
  </si>
  <si>
    <t>ВЛ-10 кВ фидер № 1006 ПС Караваево; Магистраль  опоры 1-300</t>
  </si>
  <si>
    <t>107-140; 180-201; 255-258</t>
  </si>
  <si>
    <t>VS010-3200007-001</t>
  </si>
  <si>
    <t>ВЛ-10 кВ фидер  № 1002 ПС Базовая</t>
  </si>
  <si>
    <t>ВЛ-10 кВ фидер  № 1002 ПС Базовая; Магистраль №1 оп 1-72</t>
  </si>
  <si>
    <t>23-40</t>
  </si>
  <si>
    <t>ВЛ-10 кВ фидер № 1002 ПС Базовая</t>
  </si>
  <si>
    <t>ВЛ-10 кВ фидер № 1002 ПС Базовая; Магистраль №2 оп 73-266</t>
  </si>
  <si>
    <t>VS010-3200007-002</t>
  </si>
  <si>
    <t>ВЛ-10 кВ п. Радуга</t>
  </si>
  <si>
    <t>VS010-3200023-001</t>
  </si>
  <si>
    <t>ВЛ-10 кВ п. Радуга; Участок магистрали 1 оп 1-28</t>
  </si>
  <si>
    <t>21-27;</t>
  </si>
  <si>
    <t>VS010-3200023-502</t>
  </si>
  <si>
    <t>17-25</t>
  </si>
  <si>
    <t>Отпайка 2 ВЛ-10кВ (отпайка ВЛ) на ТП-54; ВЛ-10 кВ п. Радуга</t>
  </si>
  <si>
    <t>ВЛ-10 кВ фидер  № 110 ПС Городская</t>
  </si>
  <si>
    <t>VS010-3200011-001</t>
  </si>
  <si>
    <t>Участок магистрали (пролёты опор №1-56); ВЛ-10 кВ фидер  № 110 ПС Городская</t>
  </si>
  <si>
    <t>19-29</t>
  </si>
  <si>
    <t>VS010-3200011-005</t>
  </si>
  <si>
    <t>ВЛ-10 кВ фидер  № 110 ПС Городская; Участок магистрали от ЛР№83 опора №1-35</t>
  </si>
  <si>
    <t>VS010-3200022-001</t>
  </si>
  <si>
    <t>9-17</t>
  </si>
  <si>
    <t>Магистраль опоры 1-264; ВЛ-10 кВ фидер  № 1002 ПС НЭБ</t>
  </si>
  <si>
    <t>ВЛ-10 кВ фидер  № 1002 ПС НЭБ</t>
  </si>
  <si>
    <t>156-186</t>
  </si>
  <si>
    <t>VS010-3200035-001</t>
  </si>
  <si>
    <t>Магистраль опоры 1-22; Л-10 кВ фидер № 1003 ПС Караваево</t>
  </si>
  <si>
    <t>7-17</t>
  </si>
  <si>
    <t>VS010-3200035-501</t>
  </si>
  <si>
    <t>ВЛ-10 кВ фидер  № 1003 ПС Караваево</t>
  </si>
  <si>
    <t>ВЛ-10 кВ фидер № 1003 ПС Караваево</t>
  </si>
  <si>
    <t>ВЛ-10 кВ фидер  № 1003 ПС Караваево; Отпайка на ТП-136 Летово</t>
  </si>
  <si>
    <t>VS010-3200035-502</t>
  </si>
  <si>
    <t>Отпайка от ВЛ-10 кВ фидер  № 1003 ПС Караваево</t>
  </si>
  <si>
    <t>Отпайка от ВЛ-10 кВ фидер  № 1003 ПС Караваево; Отпайка на ТП-194 д.Караваево</t>
  </si>
  <si>
    <t>20-23; 25-28; 30-32;37-42</t>
  </si>
  <si>
    <t>VS010-3200024-003</t>
  </si>
  <si>
    <t>1-12</t>
  </si>
  <si>
    <t>VS010-3200024-002</t>
  </si>
  <si>
    <t>112-120; 123-131</t>
  </si>
  <si>
    <t>ВЛ-1002 ТПС «Санино»; Магистраль оп 100-140</t>
  </si>
  <si>
    <t>ВЛ-1002 ТПС «Санино»; Магистраль оп 1-19</t>
  </si>
  <si>
    <t>VS010-3200024-514</t>
  </si>
  <si>
    <t>ВЛ-10 кВ фидер  № 1002 ПС Санино</t>
  </si>
  <si>
    <t>ВЛ-1002 ТПС «Санино»; Отпайка  ВЛ на КТП-215  от оп.130</t>
  </si>
  <si>
    <t>Итого Петушинский</t>
  </si>
  <si>
    <t xml:space="preserve"> </t>
  </si>
  <si>
    <t>VS010-3200033-001</t>
  </si>
  <si>
    <t>1-18; 23-28; 31-45</t>
  </si>
  <si>
    <t>ВЛ-10 кВ д.Волосово от ЦРП</t>
  </si>
  <si>
    <t>ВЛ-10 кВ д.Волосово от ЦРП; Магистраль оп.1-74</t>
  </si>
  <si>
    <t>г. Петушки, ул. Профсоюзная, д. 53</t>
  </si>
  <si>
    <t xml:space="preserve">Итого Киржачский </t>
  </si>
  <si>
    <t>ИТОГО Ковровский</t>
  </si>
  <si>
    <t xml:space="preserve"> 40-45  </t>
  </si>
  <si>
    <t>Болдино 1004</t>
  </si>
  <si>
    <t>Костерево 125</t>
  </si>
  <si>
    <t>Базовая 1009</t>
  </si>
  <si>
    <t>Петушки 1016</t>
  </si>
  <si>
    <t>Базовая 1016</t>
  </si>
  <si>
    <t>Караваево 1008</t>
  </si>
  <si>
    <t>Караваево 1004</t>
  </si>
  <si>
    <t>Усад 1006</t>
  </si>
  <si>
    <t>Костино 103</t>
  </si>
  <si>
    <t>Базовая 1003</t>
  </si>
  <si>
    <t>Кибирево 1003</t>
  </si>
  <si>
    <t>Лесная 1018</t>
  </si>
  <si>
    <t>Метенино</t>
  </si>
  <si>
    <t>Хмелево 1004</t>
  </si>
  <si>
    <t>Марочково</t>
  </si>
  <si>
    <t>Болдино 1006</t>
  </si>
  <si>
    <t>Масляные горки</t>
  </si>
  <si>
    <t>Аксеново</t>
  </si>
  <si>
    <t>г. Петушки, ул. Профсоюзная, д. 54</t>
  </si>
  <si>
    <t>г. Петушки, ул. Профсоюзная, д. 55</t>
  </si>
  <si>
    <t>г. Петушки, ул. Профсоюзная, д. 56</t>
  </si>
  <si>
    <t>г. Петушки, ул. Профсоюзная, д. 57</t>
  </si>
  <si>
    <t>г. Петушки, ул. Профсоюзная, д. 58</t>
  </si>
  <si>
    <t>г. Петушки, ул. Профсоюзная, д. 59</t>
  </si>
  <si>
    <t>г. Петушки, ул. Профсоюзная, д. 60</t>
  </si>
  <si>
    <t>г. Петушки, ул. Профсоюзная, д. 61</t>
  </si>
  <si>
    <t>г. Петушки, ул. Профсоюзная, д. 62</t>
  </si>
  <si>
    <t>г. Петушки, ул. Профсоюзная, д. 63</t>
  </si>
  <si>
    <t>г. Петушки, ул. Профсоюзная, д. 64</t>
  </si>
  <si>
    <t>г. Петушки, ул. Профсоюзная, д. 65</t>
  </si>
  <si>
    <t>г. Петушки, ул. Профсоюзная, д. 66</t>
  </si>
  <si>
    <t>г. Петушки, ул. Профсоюзная, д. 67</t>
  </si>
  <si>
    <t>г. Петушки, ул. Профсоюзная, д. 68</t>
  </si>
  <si>
    <t>г. Петушки, ул. Профсоюзная, д. 69</t>
  </si>
  <si>
    <t>г. Петушки, ул. Профсоюзная, д. 70</t>
  </si>
  <si>
    <t>г. Петушки, ул. Профсоюзная, д. 71</t>
  </si>
  <si>
    <t>1-3,15-41,53-58,70-80,121-125,127-132;       6-38,40-44 отпайка за лр №15; 1-19 отпайка на КТП№130</t>
  </si>
  <si>
    <t xml:space="preserve">Селиваново 108 </t>
  </si>
  <si>
    <t>85-90</t>
  </si>
  <si>
    <t>6-28,35-44</t>
  </si>
  <si>
    <t>10-17; 20-23 Б; 25-31; 31-33А (с одной стороны)</t>
  </si>
  <si>
    <t xml:space="preserve"> 13-27</t>
  </si>
  <si>
    <t>в  Александровском, Вязниковском, Гороховецком, Гусевском,  Ковровском, Киржачском, Меленковском, Муромском, Петушинском, Селивановском, Собинском, Судогодском районах Владимирской области на 2022 год.</t>
  </si>
  <si>
    <t>Воздушная линия 6кВ фидера № 603 от ПС № 296 Мосэнерго Таратино-Ивановское</t>
  </si>
  <si>
    <t>ВОЗДУШНАЯ ЛИНИЯ 10 КВ ОТ ФИДЕРА 1006 ХМЕЛЕВО-Знаменское</t>
  </si>
  <si>
    <t>VS010-3100093-001;</t>
  </si>
  <si>
    <t xml:space="preserve">21-29, 29-38 с одной стороны </t>
  </si>
  <si>
    <t>"УТВЕРЖДАЮ"</t>
  </si>
  <si>
    <t xml:space="preserve">                       филиала ПАО «Россети Центр и Приволжье» - «Владимирэнерго»</t>
  </si>
  <si>
    <t>И.О.Первого заместителя директора-Главный инженер</t>
  </si>
  <si>
    <t>2022 г.</t>
  </si>
  <si>
    <r>
      <rPr>
        <b/>
        <sz val="13"/>
        <color indexed="8"/>
        <rFont val="Times New Roman"/>
        <family val="1"/>
        <charset val="204"/>
      </rPr>
      <t>5.9.</t>
    </r>
    <r>
      <rPr>
        <sz val="13"/>
        <color indexed="8"/>
        <rFont val="Times New Roman"/>
        <family val="1"/>
        <charset val="204"/>
      </rPr>
      <t xml:space="preserve"> Подрядчик не имеет права передавать субподрядным организациям объем работ, составляющий более 30 % (тридцати процентов) от общей стоимости/объема работ.</t>
    </r>
  </si>
  <si>
    <t>37-56</t>
  </si>
  <si>
    <t xml:space="preserve">56-141 </t>
  </si>
  <si>
    <t>ВЛ 10кВ № 1002 от ПС Малышево отпайка КТП № 85 д.Ознобишино</t>
  </si>
  <si>
    <t>Магистраль №3 опора 20А-86 пр.  23-31, 35-37, 40-46, 50-59, 73-86</t>
  </si>
  <si>
    <t xml:space="preserve">VS010-3400101-505 </t>
  </si>
  <si>
    <t xml:space="preserve">VS010-3400098-501 </t>
  </si>
  <si>
    <t>Отпайка на ТП-7 с. Смолинно с оп. 16  21-33, 40-43</t>
  </si>
  <si>
    <t xml:space="preserve">Отп. КТП 451 1-5. </t>
  </si>
  <si>
    <t>отпайка на РВА30  9-35</t>
  </si>
  <si>
    <t>отпайка на ТП № 181 д.Погорелка  13-30.</t>
  </si>
  <si>
    <t>ВЛ 6кВ № 601 от ПС Мелехово; Магистраль № 1 опоры 1-43; Магистраль № 3 опоры 112а-157; Магистраль № 2 опоры 43а-112</t>
  </si>
  <si>
    <t xml:space="preserve">VS006-3400009-001; 
VS006-3400009-002;  VS006-3400009-003; VS006-3400009-004  </t>
  </si>
  <si>
    <t>ВЛ-10 кВ ф.№ 1004 ПС Асерхово; Магистраль №1 опоры 1а-:-106/3; Отпайка от опоры №84 на ктп-128; Магистраль №7 опоры 145-:-150</t>
  </si>
  <si>
    <t>VS010-3200040-001; VS010-3200040-517;          VS010-3200040-007</t>
  </si>
  <si>
    <t>VS010-3200040-009; VS010-3200040-013; VS010-3200040-011;  VS010-3200040-010; VS010-3200040-014</t>
  </si>
  <si>
    <t>ВЛ-10 кВ ф.№ 1001 ПС Асерхово; Магистраль №5 опоры 84-104; Магистраль №6 опоры 105-136; Магистраль №7 опоры 137-145</t>
  </si>
  <si>
    <t xml:space="preserve">VS010-3200039-005; VS010-3200039-006; VS010-3200039-007; </t>
  </si>
  <si>
    <t>86-104; 102-123;129-136; 136-145</t>
  </si>
  <si>
    <t>ВЛ-10 кВ ф.№ 1001 ПС Асерхово; Магистраль №9    опоры 2-1-:-2-124; Магистраль №10  опоры 2-13-:-2-38 ; Магистраль №11  опоры 2-39-:-2-65;  Магистраль №12 опоры 2-66-:-2-81</t>
  </si>
  <si>
    <t>VS010-3200039-009;  VS010-3200039-010; VS010-3200039-011; VS010-3200039-012</t>
  </si>
  <si>
    <t>145-:-2-1; 2-1-2-12; 2-10-:-2-35;  2-37-:-2-65; 2-63-:-2-81</t>
  </si>
  <si>
    <t>146-:-3-120; 3-122-:-3-166</t>
  </si>
  <si>
    <t>175-:-4-17</t>
  </si>
  <si>
    <t>ВЛ-1006 ПС Хмелево</t>
  </si>
  <si>
    <t>ВЛ-1006 ПС Хмелево; Отпайка 13 на ТП-71 (оп.367-400)</t>
  </si>
  <si>
    <t>ВОЗДУШНАЯ ЛИНИЯ 10 КВ ОТ ФИДЕРА 1006 Знаменское -ПС ХМЕЛЕВО</t>
  </si>
  <si>
    <t>VS010-3100093-513</t>
  </si>
  <si>
    <t>399-409</t>
  </si>
  <si>
    <t>ВЛ-1006 ПС Хмелево; Участок магистрали№1 опоры1-44; Участок магистрали№3 опоры130-263; Отпайка 1 на ТП-211(оп.264-266); Отпайка 2 на ТП-7 (оп.267-272); Отпайка 3 на ТП-8 (оп.274-287); Отпайка 6 на ТП-535 (оп.295-344); Отпайка 11 на ТП-79 (оп.345-349)</t>
  </si>
  <si>
    <t>ВОЗДУШНАЯ ЛИНИЯ 10КВ ФИДЕРА 1006 ПС ХМЕЛЕВО-ХАЛИНО</t>
  </si>
  <si>
    <t xml:space="preserve">
130000002571</t>
  </si>
  <si>
    <t xml:space="preserve"> VS010-3100093-003; VS010-3100093-501; VS010-3100093-502; VS010-3100093-503; VS010-3100093-506;  VS010-3100093-511; </t>
  </si>
  <si>
    <t xml:space="preserve">140-146, 229-249, 257-262, 269-271, 272-278, 285-290, 302-306, 310-314, 319-322, 342-348, 356-362, 282-286, </t>
  </si>
  <si>
    <t>ВОЗДУШНАЯ ЛИНИЯ 10 КВ ОТ ФИДЕРА 1001 ПС САНИНО-Кашино</t>
  </si>
  <si>
    <t>130000002545</t>
  </si>
  <si>
    <t>VS010-3100080-508</t>
  </si>
  <si>
    <t xml:space="preserve"> 228-266</t>
  </si>
  <si>
    <t>ВОЗДУШНАЯ ЛИНИЯ 10 КВ ОТ ФИДЕРА 1001 ПС САНИНО-Ставрово</t>
  </si>
  <si>
    <t xml:space="preserve">130000002535
</t>
  </si>
  <si>
    <t xml:space="preserve">VS010-3100080-001;  VS010-3100080-002;  VS010-3100080-003; </t>
  </si>
  <si>
    <t>3-13 с одной стороны, 14-25 с одной стороны, 60-99, 113-126</t>
  </si>
  <si>
    <t>1-8; 15-26; 27-31; 36-50; 74-79</t>
  </si>
  <si>
    <t>ВЛ-10 кВ фидер  № 1004 ПС Болдино</t>
  </si>
  <si>
    <t>VS010-3200029-001; VS010-3200029-002</t>
  </si>
  <si>
    <t>1-16, 23-28, 38-39, 41-50, 51-68</t>
  </si>
  <si>
    <t>ВЛ-10 кВ № 125 ПС Костерево-Липна</t>
  </si>
  <si>
    <t>VS010-3200016-002;  VS010-3200016-001</t>
  </si>
  <si>
    <t>23-35, 120-130</t>
  </si>
  <si>
    <t>ВЛ-10 кВ д.Новое Аннино</t>
  </si>
  <si>
    <t>VS010-3200009-511</t>
  </si>
  <si>
    <t>Отпайка от ВЛ-10 кВ фидер  № 1016 ПС Петушки</t>
  </si>
  <si>
    <t>VS010-3200027-503</t>
  </si>
  <si>
    <t>1-14 от ЛР-6</t>
  </si>
  <si>
    <t>ВЛ-10 кВ фидер  № 1016 ПС Петушки</t>
  </si>
  <si>
    <t xml:space="preserve">VS010-3200027-001; VS010-3200027-505; </t>
  </si>
  <si>
    <t>19-27;  5-8 отп. на ТП-5</t>
  </si>
  <si>
    <t>тпайка от ВЛ-10 кВ фидер  № 1016 ПС Базовая</t>
  </si>
  <si>
    <t>VS010-3200010-502</t>
  </si>
  <si>
    <t>ВЛ-10 кВ фидер  № 1016 ПС Базовая</t>
  </si>
  <si>
    <t xml:space="preserve">VS010-3200010-001; </t>
  </si>
  <si>
    <t>27-44,</t>
  </si>
  <si>
    <t>ВЛ-10 кВ фидер  № 1008 ПС Караваево</t>
  </si>
  <si>
    <t>VS010-3200038-001; VS010-3200038-504</t>
  </si>
  <si>
    <t>64-86, (20-27, 46-57 от КРУН-115)</t>
  </si>
  <si>
    <t>ВЛ-10 кВ фидер  № 1004 ПС Караваево</t>
  </si>
  <si>
    <t>VS010-3200036-001</t>
  </si>
  <si>
    <t>1-54</t>
  </si>
  <si>
    <t>ВЛ-10 кВ фидер  № 1006 ПС Усад</t>
  </si>
  <si>
    <t>VS010-3200025-001</t>
  </si>
  <si>
    <t>18-27, 38-44, 73-73, 79-88,</t>
  </si>
  <si>
    <t>ВЛ-10 кВ фидер  № 103 ПС Костино</t>
  </si>
  <si>
    <t>VS010-3200017-501</t>
  </si>
  <si>
    <t>10-24 отп.на ТП-21</t>
  </si>
  <si>
    <t>ВЛ-10 кВ фидер  № 103 ПС Костино д.Горушка</t>
  </si>
  <si>
    <t>VS010-3200017-001;  VS010-3200017-002</t>
  </si>
  <si>
    <t xml:space="preserve">27-40, 68-88, </t>
  </si>
  <si>
    <t>ВЛ-10 кВ фидер  № 1003 ПС Кибирево д.Леоново</t>
  </si>
  <si>
    <t>98-156</t>
  </si>
  <si>
    <t>ВЛ-10 кВ фидер  № 1003 ПС Кибирево</t>
  </si>
  <si>
    <t>VS010-3200013-001</t>
  </si>
  <si>
    <t>32-34, 36-38, 39-48</t>
  </si>
  <si>
    <t>ВЛ-10 кВ ПС Лесная</t>
  </si>
  <si>
    <t>VS010-3200018-001</t>
  </si>
  <si>
    <t>5-8, 10-19, 22-29</t>
  </si>
  <si>
    <t>ВЛ-10 кВ  ПС Костерево -Метенино</t>
  </si>
  <si>
    <t>VS010-3200021-001</t>
  </si>
  <si>
    <t>1-38, 53-56, 59-63</t>
  </si>
  <si>
    <t>Отпайка от ВЛ-10 кВ фидер  № 1004 ПС Хмелево</t>
  </si>
  <si>
    <t>VS010-3200026-502</t>
  </si>
  <si>
    <t xml:space="preserve"> 1-50 от ЛР-181</t>
  </si>
  <si>
    <t>ВЛ-10 кВ фидер № 1004 ПС Хмелево</t>
  </si>
  <si>
    <t xml:space="preserve">VS010-3200026-001; </t>
  </si>
  <si>
    <t>92-97, 131-136,</t>
  </si>
  <si>
    <t>ВЛ-10 кВ ПС Городская д.Марачково</t>
  </si>
  <si>
    <t>VS010-3200019-001</t>
  </si>
  <si>
    <t>31-34, 36-39</t>
  </si>
  <si>
    <t>ВЛ-10 кВ фидер № 1006 ПС Болдино</t>
  </si>
  <si>
    <t>VS010-3200030-001</t>
  </si>
  <si>
    <t>1-8, 16-23, 26-30</t>
  </si>
  <si>
    <t>ВЛ-10 кВ д. Масляные Горки</t>
  </si>
  <si>
    <t>VS010-3200020-002</t>
  </si>
  <si>
    <t>12-38</t>
  </si>
  <si>
    <t>ВЛ-10 кВ д.Аксеново</t>
  </si>
  <si>
    <t>VS010-3200028-001</t>
  </si>
  <si>
    <t>27-30, 33-37, 42-48.</t>
  </si>
  <si>
    <t>ВСЕГО</t>
  </si>
  <si>
    <t xml:space="preserve">условная середина </t>
  </si>
  <si>
    <t>ВЛ 10 кВ ф. ЦРП Катушка ТПС Петушки</t>
  </si>
  <si>
    <t>ВЛ-10 кВ ЦРП п.Дзержинский</t>
  </si>
  <si>
    <t>VS010-3200012-002</t>
  </si>
  <si>
    <t>пр.47-83</t>
  </si>
  <si>
    <t>95-169; 182-204</t>
  </si>
  <si>
    <t>51-69 от РК-237</t>
  </si>
  <si>
    <t xml:space="preserve"> 7-19, 60-73 Отпайка на ТП-22 д Ст. Омутище.</t>
  </si>
  <si>
    <t>VS010-3200008-003; VS010-3200008-002</t>
  </si>
  <si>
    <t>10.2. Усредненный объем работ по вырубке деревьев 1 га просеки ВЛ 0,4-10 кВ (при густой заросли)</t>
  </si>
  <si>
    <t>густая заросль</t>
  </si>
  <si>
    <t>апрель 2022 - декабрь 2023</t>
  </si>
  <si>
    <t>Труднодоступных мест нет в этот период года (густая заросль)</t>
  </si>
  <si>
    <t>болото (густая заросль)</t>
  </si>
  <si>
    <t>Болото, габариты 35кВ (густая заросль)</t>
  </si>
  <si>
    <t>44-56 (болото) (густая заросль)</t>
  </si>
  <si>
    <t>Труднодоступных мест нет в этот период года  (густая заросль)</t>
  </si>
  <si>
    <t>3-87-:-3-88(канава);3-90-:-3-99(болото)  (густая заросль)</t>
  </si>
  <si>
    <t>175-:-4-8(болото)  (густая заросль)</t>
  </si>
  <si>
    <t>ручей пр.опор 230-231,  ручей и овраг 11-15, 85-86, 331-333, болото 131-134 (густая заросль)</t>
  </si>
  <si>
    <t>болото 226-232, 109-112, 121-124, 137-140, 144-146, 150-153 (густая заросль)</t>
  </si>
  <si>
    <t>болото 257-259, 269-270, 382-385 (густая заросль)</t>
  </si>
  <si>
    <t>болото 67-72, 262-266 (густая заросль)</t>
  </si>
  <si>
    <t>2022-2023 год</t>
  </si>
  <si>
    <t xml:space="preserve">Для заключения договоров подряда по расчистке просек в пределах охранных зон ВЛ необходимо руководствоваться следующими положениями:
1. Претендент оформляет сводный расчет на основании предельных цен по видам расчистки (не меняя единичных локальных смет), входящих в сводный расчет Заказчика. 
2. В качестве параметра снижения предельной стоимости Заказчика, Участник регламентированных процедур закупок в сводном расчете стоимости работ перед НДС должен применять понижающий «договорной коэффициент».
3. Округление значения «договорного коэффициента» производится до трех знаков после запятой. 
</t>
  </si>
  <si>
    <t xml:space="preserve">на выполнение работ по расчистке трасс ВЛ 6-10 кВ  на 2022-2023гг. </t>
  </si>
  <si>
    <t>Ю.А.Глебов</t>
  </si>
  <si>
    <t>__.__202__г</t>
  </si>
  <si>
    <t xml:space="preserve">  1-3,6-8; 12-23 (по одной стороне), 23-41 (по одной стороне)</t>
  </si>
  <si>
    <t>13-18,23-26;50-51</t>
  </si>
  <si>
    <t xml:space="preserve"> 48-52,62-96 102-105; 106-127</t>
  </si>
  <si>
    <t xml:space="preserve">18-24,30-31,54-57   (с одной стороны),163-167,183-184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</si>
</sst>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
  </numFmts>
  <fonts count="24" x14ac:knownFonts="1">
    <font>
      <sz val="11"/>
      <color theme="1"/>
      <name val="Calibri"/>
      <family val="2"/>
      <charset val="204"/>
      <scheme val="minor"/>
    </font>
    <font>
      <b/>
      <sz val="12"/>
      <color indexed="8"/>
      <name val="Times New Roman"/>
      <family val="1"/>
      <charset val="204"/>
    </font>
    <font>
      <sz val="12"/>
      <color indexed="8"/>
      <name val="Times New Roman"/>
      <family val="1"/>
      <charset val="204"/>
    </font>
    <font>
      <sz val="8"/>
      <name val="Calibri"/>
      <family val="2"/>
      <charset val="204"/>
    </font>
    <font>
      <sz val="11"/>
      <color theme="1"/>
      <name val="Calibri"/>
      <family val="2"/>
      <charset val="204"/>
      <scheme val="minor"/>
    </font>
    <font>
      <b/>
      <sz val="12"/>
      <color theme="1"/>
      <name val="Times New Roman"/>
      <family val="1"/>
      <charset val="204"/>
    </font>
    <font>
      <sz val="12"/>
      <color theme="1"/>
      <name val="Times New Roman"/>
      <family val="1"/>
      <charset val="204"/>
    </font>
    <font>
      <sz val="9"/>
      <color theme="1"/>
      <name val="Calibri"/>
      <family val="2"/>
      <charset val="204"/>
      <scheme val="minor"/>
    </font>
    <font>
      <sz val="12"/>
      <name val="Times New Roman"/>
      <family val="1"/>
      <charset val="204"/>
    </font>
    <font>
      <b/>
      <sz val="16"/>
      <color theme="1"/>
      <name val="Times New Roman"/>
      <family val="1"/>
      <charset val="204"/>
    </font>
    <font>
      <b/>
      <sz val="14"/>
      <color theme="1"/>
      <name val="Times New Roman"/>
      <family val="1"/>
      <charset val="204"/>
    </font>
    <font>
      <b/>
      <sz val="13"/>
      <color indexed="8"/>
      <name val="Times New Roman"/>
      <family val="1"/>
      <charset val="204"/>
    </font>
    <font>
      <b/>
      <sz val="7"/>
      <color indexed="8"/>
      <name val="Times New Roman"/>
      <family val="1"/>
      <charset val="204"/>
    </font>
    <font>
      <sz val="13"/>
      <color indexed="8"/>
      <name val="Times New Roman"/>
      <family val="1"/>
      <charset val="204"/>
    </font>
    <font>
      <sz val="7"/>
      <color indexed="8"/>
      <name val="Times New Roman"/>
      <family val="1"/>
      <charset val="204"/>
    </font>
    <font>
      <b/>
      <sz val="12"/>
      <color rgb="FF000000"/>
      <name val="Times New Roman"/>
      <family val="1"/>
      <charset val="204"/>
    </font>
    <font>
      <sz val="12"/>
      <color theme="0"/>
      <name val="Times New Roman"/>
      <family val="1"/>
      <charset val="204"/>
    </font>
    <font>
      <sz val="10"/>
      <name val="Times New Roman"/>
      <family val="1"/>
      <charset val="204"/>
    </font>
    <font>
      <sz val="11"/>
      <color theme="1"/>
      <name val="Times New Roman"/>
      <family val="1"/>
      <charset val="204"/>
    </font>
    <font>
      <sz val="11"/>
      <color indexed="8"/>
      <name val="Times New Roman"/>
      <family val="1"/>
      <charset val="204"/>
    </font>
    <font>
      <b/>
      <sz val="14"/>
      <color indexed="8"/>
      <name val="Times New Roman"/>
      <family val="1"/>
      <charset val="204"/>
    </font>
    <font>
      <b/>
      <sz val="12"/>
      <name val="Times New Roman"/>
      <family val="1"/>
      <charset val="204"/>
    </font>
    <font>
      <sz val="11"/>
      <name val="Calibri"/>
      <family val="2"/>
      <charset val="204"/>
      <scheme val="minor"/>
    </font>
    <font>
      <sz val="14"/>
      <color indexed="8"/>
      <name val="Times New Roman"/>
      <family val="1"/>
      <charset val="204"/>
    </font>
  </fonts>
  <fills count="2">
    <fill>
      <patternFill patternType="none"/>
    </fill>
    <fill>
      <patternFill patternType="gray125"/>
    </fill>
  </fills>
  <borders count="22">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3">
    <xf numFmtId="0" fontId="0" fillId="0" borderId="0"/>
    <xf numFmtId="0" fontId="4" fillId="0" borderId="0"/>
    <xf numFmtId="0" fontId="7" fillId="0" borderId="0"/>
  </cellStyleXfs>
  <cellXfs count="237">
    <xf numFmtId="0" fontId="0" fillId="0" borderId="0" xfId="0"/>
    <xf numFmtId="0" fontId="0" fillId="0" borderId="0" xfId="0" applyFill="1"/>
    <xf numFmtId="0" fontId="0" fillId="0" borderId="0" xfId="0" applyBorder="1"/>
    <xf numFmtId="0" fontId="6" fillId="0" borderId="0" xfId="0" applyFont="1"/>
    <xf numFmtId="0" fontId="8" fillId="0" borderId="0" xfId="0" applyFont="1" applyFill="1" applyBorder="1"/>
    <xf numFmtId="0" fontId="8" fillId="0" borderId="0" xfId="0" applyFont="1" applyFill="1" applyBorder="1" applyAlignment="1"/>
    <xf numFmtId="0" fontId="6" fillId="0" borderId="0" xfId="0" applyFont="1" applyAlignment="1">
      <alignment vertical="center" wrapText="1"/>
    </xf>
    <xf numFmtId="0" fontId="6" fillId="0" borderId="0" xfId="0" applyFont="1" applyAlignment="1">
      <alignment horizontal="justify" vertical="center" wrapText="1"/>
    </xf>
    <xf numFmtId="0" fontId="6" fillId="0" borderId="0"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horizontal="center" vertical="center" wrapText="1"/>
    </xf>
    <xf numFmtId="0" fontId="6" fillId="0" borderId="0" xfId="0" applyFont="1" applyBorder="1" applyAlignment="1">
      <alignment horizontal="left" vertical="center" wrapText="1"/>
    </xf>
    <xf numFmtId="0" fontId="6" fillId="0" borderId="18" xfId="0" applyFont="1" applyBorder="1" applyAlignment="1">
      <alignment horizontal="center" vertical="center" wrapText="1"/>
    </xf>
    <xf numFmtId="0" fontId="6" fillId="0" borderId="18" xfId="0" applyFont="1" applyBorder="1" applyAlignment="1">
      <alignment horizontal="left" vertical="center" wrapText="1"/>
    </xf>
    <xf numFmtId="0" fontId="6" fillId="0" borderId="0" xfId="0" applyFont="1" applyAlignment="1">
      <alignment horizontal="left" vertical="center" wrapText="1"/>
    </xf>
    <xf numFmtId="0" fontId="0" fillId="0" borderId="0" xfId="0" applyAlignment="1"/>
    <xf numFmtId="0" fontId="6" fillId="0" borderId="0" xfId="0" applyFont="1" applyAlignment="1">
      <alignment vertical="center"/>
    </xf>
    <xf numFmtId="0" fontId="8" fillId="0" borderId="0" xfId="0" applyFont="1" applyBorder="1"/>
    <xf numFmtId="0" fontId="11" fillId="0" borderId="0" xfId="0" applyFont="1" applyFill="1" applyAlignment="1">
      <alignment horizontal="center" vertical="center"/>
    </xf>
    <xf numFmtId="0" fontId="2" fillId="0" borderId="16" xfId="0" applyFont="1" applyFill="1" applyBorder="1" applyAlignment="1">
      <alignment vertical="center" wrapText="1"/>
    </xf>
    <xf numFmtId="0" fontId="13" fillId="0" borderId="0" xfId="0" applyFont="1" applyFill="1" applyAlignment="1">
      <alignment horizontal="left" wrapText="1"/>
    </xf>
    <xf numFmtId="0" fontId="11" fillId="0" borderId="0" xfId="0" applyFont="1" applyFill="1" applyAlignment="1">
      <alignment horizontal="left" vertical="center"/>
    </xf>
    <xf numFmtId="0" fontId="6" fillId="0" borderId="0" xfId="0" applyFont="1" applyFill="1" applyAlignment="1">
      <alignment vertical="center" wrapText="1"/>
    </xf>
    <xf numFmtId="0" fontId="6" fillId="0" borderId="0" xfId="0" applyFont="1" applyFill="1" applyAlignment="1">
      <alignment horizontal="justify" vertical="center" wrapText="1"/>
    </xf>
    <xf numFmtId="0" fontId="6" fillId="0" borderId="0" xfId="0" applyFont="1" applyFill="1" applyBorder="1" applyAlignment="1">
      <alignment vertical="center" wrapText="1"/>
    </xf>
    <xf numFmtId="0" fontId="0" fillId="0" borderId="0" xfId="0" applyFill="1" applyBorder="1"/>
    <xf numFmtId="0" fontId="8" fillId="0" borderId="0" xfId="0" applyFont="1" applyAlignment="1">
      <alignment horizontal="center" vertical="center"/>
    </xf>
    <xf numFmtId="0" fontId="8" fillId="0" borderId="0" xfId="0" applyFont="1"/>
    <xf numFmtId="0" fontId="8" fillId="0" borderId="0" xfId="0" applyFont="1" applyAlignment="1">
      <alignment horizontal="right"/>
    </xf>
    <xf numFmtId="0" fontId="8" fillId="0" borderId="0" xfId="0" applyFont="1" applyBorder="1" applyAlignment="1"/>
    <xf numFmtId="0" fontId="6" fillId="0" borderId="0" xfId="1" applyFont="1" applyFill="1"/>
    <xf numFmtId="0" fontId="6" fillId="0" borderId="0" xfId="1" applyFont="1" applyFill="1" applyAlignment="1">
      <alignment horizontal="center"/>
    </xf>
    <xf numFmtId="0" fontId="6" fillId="0" borderId="0" xfId="0" applyFont="1" applyFill="1" applyAlignment="1">
      <alignment horizontal="center"/>
    </xf>
    <xf numFmtId="0" fontId="6" fillId="0" borderId="0" xfId="1" applyFont="1" applyFill="1" applyAlignment="1">
      <alignment horizontal="left"/>
    </xf>
    <xf numFmtId="0" fontId="1" fillId="0" borderId="2" xfId="1" applyFont="1" applyFill="1" applyBorder="1" applyAlignment="1">
      <alignment horizontal="left" vertical="center" wrapText="1"/>
    </xf>
    <xf numFmtId="0" fontId="6" fillId="0" borderId="0" xfId="0" applyFont="1" applyFill="1" applyAlignment="1">
      <alignment horizontal="left"/>
    </xf>
    <xf numFmtId="0" fontId="6" fillId="0" borderId="2" xfId="0" applyFont="1" applyFill="1" applyBorder="1" applyAlignment="1">
      <alignment horizontal="left" wrapText="1"/>
    </xf>
    <xf numFmtId="0" fontId="6" fillId="0" borderId="0" xfId="1" applyFont="1" applyFill="1" applyAlignment="1">
      <alignment horizontal="center" vertical="center"/>
    </xf>
    <xf numFmtId="0" fontId="6" fillId="0" borderId="0" xfId="0" applyFont="1" applyFill="1" applyAlignment="1">
      <alignment horizontal="center" vertical="center"/>
    </xf>
    <xf numFmtId="0" fontId="2" fillId="0" borderId="2" xfId="1" applyFont="1" applyFill="1" applyBorder="1" applyAlignment="1">
      <alignment horizontal="left" vertical="center" wrapText="1"/>
    </xf>
    <xf numFmtId="0" fontId="6" fillId="0" borderId="2" xfId="1" applyFont="1" applyFill="1" applyBorder="1" applyAlignment="1">
      <alignment horizontal="center" vertical="center" wrapText="1"/>
    </xf>
    <xf numFmtId="1" fontId="2" fillId="0" borderId="2" xfId="1" applyNumberFormat="1" applyFont="1" applyFill="1" applyBorder="1" applyAlignment="1">
      <alignment horizontal="center" vertical="center" wrapText="1"/>
    </xf>
    <xf numFmtId="0" fontId="8" fillId="0" borderId="2" xfId="1" applyFont="1" applyFill="1" applyBorder="1" applyAlignment="1">
      <alignment horizontal="center" vertical="center" wrapText="1"/>
    </xf>
    <xf numFmtId="1" fontId="6" fillId="0" borderId="2" xfId="0" applyNumberFormat="1" applyFont="1" applyFill="1" applyBorder="1" applyAlignment="1">
      <alignment wrapText="1"/>
    </xf>
    <xf numFmtId="1" fontId="6" fillId="0" borderId="2" xfId="0" applyNumberFormat="1" applyFont="1" applyFill="1" applyBorder="1" applyAlignment="1">
      <alignment horizontal="center"/>
    </xf>
    <xf numFmtId="0" fontId="6" fillId="0" borderId="0" xfId="0" applyFont="1" applyFill="1" applyAlignment="1">
      <alignment horizontal="left" vertical="center" wrapText="1"/>
    </xf>
    <xf numFmtId="0" fontId="6" fillId="0" borderId="2" xfId="0" applyFont="1" applyFill="1" applyBorder="1" applyAlignment="1">
      <alignment vertical="top" wrapText="1"/>
    </xf>
    <xf numFmtId="0" fontId="6" fillId="0" borderId="2" xfId="0" applyFont="1" applyFill="1" applyBorder="1" applyAlignment="1">
      <alignment wrapText="1" shrinkToFit="1"/>
    </xf>
    <xf numFmtId="49" fontId="6" fillId="0" borderId="2" xfId="0" applyNumberFormat="1" applyFont="1" applyFill="1" applyBorder="1"/>
    <xf numFmtId="0" fontId="6" fillId="0" borderId="2" xfId="0" applyFont="1" applyFill="1" applyBorder="1" applyAlignment="1">
      <alignment vertical="center" wrapText="1" shrinkToFit="1"/>
    </xf>
    <xf numFmtId="49" fontId="6" fillId="0" borderId="2" xfId="0" applyNumberFormat="1" applyFont="1" applyFill="1" applyBorder="1" applyAlignment="1">
      <alignment vertical="center"/>
    </xf>
    <xf numFmtId="1" fontId="6" fillId="0" borderId="2" xfId="0" applyNumberFormat="1" applyFont="1" applyFill="1" applyBorder="1" applyAlignment="1">
      <alignment horizontal="center" vertical="center"/>
    </xf>
    <xf numFmtId="49" fontId="2" fillId="0" borderId="21" xfId="0" applyNumberFormat="1" applyFont="1" applyFill="1" applyBorder="1" applyAlignment="1">
      <alignment wrapText="1"/>
    </xf>
    <xf numFmtId="0" fontId="8" fillId="0" borderId="2" xfId="0" applyFont="1" applyFill="1" applyBorder="1" applyAlignment="1">
      <alignment vertical="center" wrapText="1"/>
    </xf>
    <xf numFmtId="49" fontId="2" fillId="0" borderId="21" xfId="0" applyNumberFormat="1" applyFont="1" applyFill="1" applyBorder="1" applyAlignment="1">
      <alignment vertical="center" wrapText="1"/>
    </xf>
    <xf numFmtId="0" fontId="17" fillId="0" borderId="2" xfId="0" applyFont="1" applyFill="1" applyBorder="1" applyAlignment="1">
      <alignment vertical="center" wrapText="1"/>
    </xf>
    <xf numFmtId="0" fontId="16" fillId="0" borderId="0" xfId="0" applyFont="1" applyFill="1" applyBorder="1"/>
    <xf numFmtId="0" fontId="16" fillId="0" borderId="0" xfId="0" applyFont="1" applyFill="1"/>
    <xf numFmtId="0" fontId="6" fillId="0" borderId="0" xfId="0" applyFont="1" applyFill="1"/>
    <xf numFmtId="1" fontId="6" fillId="0" borderId="2" xfId="0" applyNumberFormat="1" applyFont="1" applyFill="1" applyBorder="1" applyAlignment="1">
      <alignment horizontal="center" vertical="center" wrapText="1"/>
    </xf>
    <xf numFmtId="0" fontId="6"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left"/>
    </xf>
    <xf numFmtId="0" fontId="6" fillId="0" borderId="2" xfId="0" applyFont="1" applyFill="1" applyBorder="1" applyAlignment="1">
      <alignment vertical="center" wrapText="1"/>
    </xf>
    <xf numFmtId="0" fontId="6" fillId="0" borderId="2" xfId="0" applyFont="1" applyFill="1" applyBorder="1" applyAlignment="1">
      <alignment horizontal="left" vertical="center"/>
    </xf>
    <xf numFmtId="0" fontId="6" fillId="0" borderId="2" xfId="0" applyFont="1" applyFill="1" applyBorder="1" applyAlignment="1">
      <alignment vertical="center"/>
    </xf>
    <xf numFmtId="0" fontId="5" fillId="0" borderId="0" xfId="1" applyFont="1" applyFill="1" applyAlignment="1">
      <alignment horizontal="center" vertical="center"/>
    </xf>
    <xf numFmtId="0" fontId="5" fillId="0" borderId="0" xfId="0" applyFont="1" applyFill="1" applyAlignment="1">
      <alignment horizontal="center" vertical="center"/>
    </xf>
    <xf numFmtId="0" fontId="16" fillId="0" borderId="0" xfId="0" applyFont="1" applyFill="1" applyBorder="1" applyAlignment="1">
      <alignment vertical="center"/>
    </xf>
    <xf numFmtId="0" fontId="16" fillId="0" borderId="0" xfId="0" applyFont="1" applyFill="1" applyAlignment="1">
      <alignment vertical="center"/>
    </xf>
    <xf numFmtId="0" fontId="6" fillId="0" borderId="0" xfId="0" applyFont="1" applyFill="1" applyAlignment="1">
      <alignment vertical="center"/>
    </xf>
    <xf numFmtId="0" fontId="8" fillId="0" borderId="2" xfId="0" applyFont="1" applyFill="1" applyBorder="1" applyAlignment="1">
      <alignment wrapText="1"/>
    </xf>
    <xf numFmtId="0" fontId="1" fillId="0" borderId="2" xfId="1" applyFont="1" applyFill="1" applyBorder="1" applyAlignment="1">
      <alignment horizontal="center" vertical="center" wrapText="1"/>
    </xf>
    <xf numFmtId="0" fontId="18" fillId="0" borderId="2" xfId="0" applyFont="1" applyFill="1" applyBorder="1" applyAlignment="1">
      <alignment vertical="center" wrapText="1"/>
    </xf>
    <xf numFmtId="0" fontId="1" fillId="0" borderId="5" xfId="1" applyFont="1" applyFill="1" applyBorder="1" applyAlignment="1">
      <alignment horizontal="center" vertical="center" wrapText="1"/>
    </xf>
    <xf numFmtId="0" fontId="19" fillId="0" borderId="2" xfId="1" applyFont="1" applyFill="1" applyBorder="1" applyAlignment="1">
      <alignment horizontal="center" vertical="center" wrapText="1"/>
    </xf>
    <xf numFmtId="0" fontId="18" fillId="0" borderId="2" xfId="0" applyFont="1" applyFill="1" applyBorder="1" applyAlignment="1">
      <alignment horizontal="center" vertical="center"/>
    </xf>
    <xf numFmtId="165" fontId="5" fillId="0" borderId="2" xfId="0" applyNumberFormat="1" applyFont="1" applyFill="1" applyBorder="1" applyAlignment="1">
      <alignment horizontal="center" vertical="center"/>
    </xf>
    <xf numFmtId="0" fontId="18" fillId="0" borderId="2" xfId="0" applyFont="1" applyFill="1" applyBorder="1" applyAlignment="1">
      <alignment horizontal="center" vertical="center" wrapText="1"/>
    </xf>
    <xf numFmtId="166" fontId="6" fillId="0" borderId="2" xfId="0" applyNumberFormat="1" applyFont="1" applyFill="1" applyBorder="1" applyAlignment="1">
      <alignment horizontal="center" vertical="center" wrapText="1"/>
    </xf>
    <xf numFmtId="0" fontId="6" fillId="0" borderId="2" xfId="0" applyFont="1" applyFill="1" applyBorder="1" applyAlignment="1">
      <alignment horizontal="left" vertical="top" wrapText="1"/>
    </xf>
    <xf numFmtId="165" fontId="1" fillId="0" borderId="2" xfId="1" applyNumberFormat="1" applyFont="1" applyFill="1" applyBorder="1" applyAlignment="1">
      <alignment horizontal="center" vertical="center" wrapText="1"/>
    </xf>
    <xf numFmtId="0" fontId="6" fillId="0" borderId="0" xfId="0" applyFont="1" applyAlignment="1">
      <alignment horizontal="right"/>
    </xf>
    <xf numFmtId="0" fontId="6" fillId="0" borderId="2" xfId="0" applyFont="1" applyFill="1" applyBorder="1" applyAlignment="1">
      <alignment wrapText="1"/>
    </xf>
    <xf numFmtId="0" fontId="6" fillId="0" borderId="2" xfId="0" applyFont="1" applyFill="1" applyBorder="1" applyAlignment="1">
      <alignment horizontal="center" wrapText="1"/>
    </xf>
    <xf numFmtId="0" fontId="6" fillId="0" borderId="2" xfId="0" applyFont="1" applyFill="1" applyBorder="1" applyAlignment="1">
      <alignment horizontal="center" vertical="center" wrapText="1"/>
    </xf>
    <xf numFmtId="0" fontId="5" fillId="0" borderId="2" xfId="1"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2" xfId="0" applyFont="1" applyFill="1" applyBorder="1"/>
    <xf numFmtId="0" fontId="6" fillId="0" borderId="2" xfId="0" applyFont="1" applyFill="1" applyBorder="1" applyAlignment="1">
      <alignment horizontal="center"/>
    </xf>
    <xf numFmtId="17" fontId="6" fillId="0" borderId="2" xfId="0" applyNumberFormat="1" applyFont="1" applyFill="1" applyBorder="1" applyAlignment="1">
      <alignment horizontal="center" vertical="center"/>
    </xf>
    <xf numFmtId="0" fontId="5" fillId="0" borderId="2" xfId="0" applyFont="1" applyFill="1" applyBorder="1" applyAlignment="1">
      <alignment horizontal="center" vertical="center"/>
    </xf>
    <xf numFmtId="0" fontId="20" fillId="0" borderId="2" xfId="1" applyFont="1" applyFill="1" applyBorder="1" applyAlignment="1">
      <alignment horizontal="center" vertical="center" wrapText="1"/>
    </xf>
    <xf numFmtId="1" fontId="18" fillId="0" borderId="2" xfId="0" applyNumberFormat="1" applyFont="1" applyFill="1" applyBorder="1" applyAlignment="1">
      <alignment horizontal="center" vertical="center"/>
    </xf>
    <xf numFmtId="2" fontId="5" fillId="0" borderId="2"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21" fillId="0" borderId="2" xfId="0" applyNumberFormat="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5" xfId="1" applyFont="1" applyFill="1" applyBorder="1" applyAlignment="1">
      <alignment horizontal="center" vertical="center" wrapText="1"/>
    </xf>
    <xf numFmtId="0" fontId="5" fillId="0" borderId="2" xfId="0" applyFont="1" applyFill="1" applyBorder="1" applyAlignment="1">
      <alignment vertical="center" wrapText="1"/>
    </xf>
    <xf numFmtId="0" fontId="5" fillId="0" borderId="2" xfId="0" applyFont="1" applyFill="1" applyBorder="1" applyAlignment="1">
      <alignment wrapText="1"/>
    </xf>
    <xf numFmtId="0" fontId="5" fillId="0" borderId="2" xfId="0" applyFont="1" applyFill="1" applyBorder="1"/>
    <xf numFmtId="0" fontId="5" fillId="0" borderId="2" xfId="0" applyFont="1" applyFill="1" applyBorder="1" applyAlignment="1">
      <alignment horizontal="left" vertical="center" wrapText="1"/>
    </xf>
    <xf numFmtId="0" fontId="21" fillId="0" borderId="2" xfId="0" applyFont="1" applyFill="1" applyBorder="1" applyAlignment="1">
      <alignment horizontal="center" vertical="center" wrapText="1"/>
    </xf>
    <xf numFmtId="0" fontId="5" fillId="0" borderId="2" xfId="0" applyFont="1" applyFill="1" applyBorder="1" applyAlignment="1">
      <alignment horizontal="left"/>
    </xf>
    <xf numFmtId="0" fontId="5" fillId="0" borderId="2" xfId="0" applyFont="1" applyFill="1" applyBorder="1" applyAlignment="1">
      <alignment horizontal="center"/>
    </xf>
    <xf numFmtId="165" fontId="5" fillId="0" borderId="2" xfId="0" applyNumberFormat="1" applyFont="1" applyFill="1" applyBorder="1" applyAlignment="1">
      <alignment horizontal="center"/>
    </xf>
    <xf numFmtId="2" fontId="5" fillId="0" borderId="2" xfId="0" applyNumberFormat="1" applyFont="1" applyFill="1" applyBorder="1" applyAlignment="1">
      <alignment horizontal="center" vertical="center"/>
    </xf>
    <xf numFmtId="0" fontId="5" fillId="0" borderId="2" xfId="0" applyFont="1" applyFill="1" applyBorder="1" applyAlignment="1">
      <alignment horizontal="center" wrapText="1"/>
    </xf>
    <xf numFmtId="1" fontId="5" fillId="0" borderId="2" xfId="0" applyNumberFormat="1" applyFont="1" applyFill="1" applyBorder="1" applyAlignment="1">
      <alignment horizontal="center" vertical="center" wrapText="1"/>
    </xf>
    <xf numFmtId="0" fontId="8" fillId="0" borderId="0" xfId="0" applyFont="1" applyAlignment="1">
      <alignment vertical="center" wrapText="1"/>
    </xf>
    <xf numFmtId="0" fontId="22" fillId="0" borderId="0" xfId="0" applyFont="1"/>
    <xf numFmtId="0" fontId="8" fillId="0" borderId="0" xfId="0" applyFont="1" applyBorder="1" applyAlignment="1">
      <alignment horizontal="right"/>
    </xf>
    <xf numFmtId="2" fontId="6" fillId="0" borderId="2" xfId="0" applyNumberFormat="1" applyFont="1" applyFill="1" applyBorder="1" applyAlignment="1">
      <alignment horizontal="center" wrapText="1"/>
    </xf>
    <xf numFmtId="2" fontId="5" fillId="0" borderId="2" xfId="0" applyNumberFormat="1" applyFont="1" applyFill="1" applyBorder="1" applyAlignment="1">
      <alignment horizontal="center" wrapText="1"/>
    </xf>
    <xf numFmtId="4" fontId="1" fillId="0" borderId="2" xfId="1" applyNumberFormat="1" applyFont="1" applyFill="1" applyBorder="1" applyAlignment="1">
      <alignment horizontal="center" vertical="center" wrapText="1"/>
    </xf>
    <xf numFmtId="4" fontId="5" fillId="0" borderId="2" xfId="0" applyNumberFormat="1" applyFont="1" applyFill="1" applyBorder="1" applyAlignment="1">
      <alignment horizontal="center" vertical="center" wrapText="1"/>
    </xf>
    <xf numFmtId="4" fontId="5" fillId="0" borderId="2" xfId="0" applyNumberFormat="1" applyFont="1" applyFill="1" applyBorder="1" applyAlignment="1">
      <alignment horizontal="center"/>
    </xf>
    <xf numFmtId="2" fontId="5" fillId="0" borderId="2" xfId="0" applyNumberFormat="1" applyFont="1" applyFill="1" applyBorder="1" applyAlignment="1">
      <alignment horizontal="center"/>
    </xf>
    <xf numFmtId="2" fontId="1" fillId="0" borderId="2" xfId="1" applyNumberFormat="1" applyFont="1" applyFill="1" applyBorder="1" applyAlignment="1">
      <alignment horizontal="center" vertical="center" wrapText="1"/>
    </xf>
    <xf numFmtId="2" fontId="6" fillId="0" borderId="2" xfId="0" applyNumberFormat="1" applyFont="1" applyFill="1" applyBorder="1" applyAlignment="1">
      <alignment horizontal="center" vertical="center" wrapText="1"/>
    </xf>
    <xf numFmtId="0" fontId="8" fillId="0" borderId="0" xfId="0" applyFont="1" applyFill="1"/>
    <xf numFmtId="0" fontId="8" fillId="0" borderId="2" xfId="0" applyFont="1" applyFill="1" applyBorder="1" applyAlignment="1">
      <alignment horizontal="left" wrapText="1"/>
    </xf>
    <xf numFmtId="0" fontId="8" fillId="0" borderId="2" xfId="0" applyFont="1" applyFill="1" applyBorder="1" applyAlignment="1">
      <alignment horizontal="center" wrapText="1"/>
    </xf>
    <xf numFmtId="1" fontId="8"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2" fontId="8" fillId="0" borderId="2" xfId="0" applyNumberFormat="1" applyFont="1" applyFill="1" applyBorder="1" applyAlignment="1">
      <alignment horizontal="center" wrapText="1"/>
    </xf>
    <xf numFmtId="0" fontId="21" fillId="0" borderId="2" xfId="1" applyFont="1" applyFill="1" applyBorder="1" applyAlignment="1">
      <alignment horizontal="center" vertical="center" wrapText="1"/>
    </xf>
    <xf numFmtId="0" fontId="2" fillId="0" borderId="2" xfId="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7" xfId="0" applyFont="1" applyFill="1" applyBorder="1" applyAlignment="1">
      <alignment horizontal="center" vertical="center" wrapText="1"/>
    </xf>
    <xf numFmtId="4" fontId="5" fillId="0" borderId="2" xfId="0" applyNumberFormat="1" applyFont="1" applyFill="1" applyBorder="1" applyAlignment="1">
      <alignment horizontal="center" vertical="center"/>
    </xf>
    <xf numFmtId="0" fontId="23" fillId="0" borderId="2" xfId="1" applyFont="1" applyFill="1" applyBorder="1" applyAlignment="1">
      <alignment horizontal="center" vertical="center" wrapText="1"/>
    </xf>
    <xf numFmtId="49" fontId="0" fillId="0" borderId="0" xfId="0" applyNumberFormat="1"/>
    <xf numFmtId="0" fontId="6" fillId="0" borderId="0" xfId="0" applyFont="1" applyAlignment="1">
      <alignment horizontal="center" vertical="center"/>
    </xf>
    <xf numFmtId="0" fontId="8" fillId="0" borderId="0" xfId="0" applyFont="1" applyAlignment="1">
      <alignment horizontal="right"/>
    </xf>
    <xf numFmtId="0" fontId="10" fillId="0" borderId="0" xfId="0" applyFont="1" applyBorder="1" applyAlignment="1">
      <alignment horizontal="center" vertical="center" wrapText="1"/>
    </xf>
    <xf numFmtId="0" fontId="9" fillId="0" borderId="0" xfId="0" applyFont="1" applyAlignment="1">
      <alignment horizontal="center" vertical="center"/>
    </xf>
    <xf numFmtId="0" fontId="16" fillId="0" borderId="0" xfId="0" applyFont="1" applyAlignment="1">
      <alignment horizontal="center" vertical="center" wrapText="1"/>
    </xf>
    <xf numFmtId="0" fontId="6" fillId="0" borderId="0" xfId="0" applyFont="1" applyAlignment="1">
      <alignment horizontal="center"/>
    </xf>
    <xf numFmtId="0" fontId="6" fillId="0" borderId="0" xfId="0" applyFont="1" applyAlignment="1">
      <alignment horizontal="right"/>
    </xf>
    <xf numFmtId="0" fontId="5" fillId="0" borderId="7" xfId="0" applyFont="1" applyFill="1" applyBorder="1" applyAlignment="1">
      <alignment horizontal="center" vertical="center"/>
    </xf>
    <xf numFmtId="0" fontId="5" fillId="0" borderId="4" xfId="0" applyFont="1" applyFill="1" applyBorder="1" applyAlignment="1">
      <alignment horizontal="center" vertical="center"/>
    </xf>
    <xf numFmtId="0" fontId="6" fillId="0" borderId="7"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7" xfId="0" applyFont="1" applyFill="1" applyBorder="1" applyAlignment="1">
      <alignment horizontal="left" wrapText="1"/>
    </xf>
    <xf numFmtId="0" fontId="6" fillId="0" borderId="4" xfId="0" applyFont="1" applyFill="1" applyBorder="1" applyAlignment="1">
      <alignment horizontal="left" wrapText="1"/>
    </xf>
    <xf numFmtId="0" fontId="6" fillId="0" borderId="3" xfId="0" applyFont="1" applyFill="1" applyBorder="1" applyAlignment="1">
      <alignment horizontal="center" vertical="center" wrapText="1"/>
    </xf>
    <xf numFmtId="0" fontId="6" fillId="0" borderId="7" xfId="0" applyFont="1" applyFill="1" applyBorder="1" applyAlignment="1">
      <alignment horizontal="left"/>
    </xf>
    <xf numFmtId="0" fontId="6" fillId="0" borderId="3" xfId="0" applyFont="1" applyFill="1" applyBorder="1" applyAlignment="1">
      <alignment horizontal="left"/>
    </xf>
    <xf numFmtId="0" fontId="6" fillId="0" borderId="4" xfId="0" applyFont="1" applyFill="1" applyBorder="1" applyAlignment="1">
      <alignment horizontal="left"/>
    </xf>
    <xf numFmtId="0" fontId="6" fillId="0" borderId="7" xfId="0" applyFont="1" applyFill="1" applyBorder="1" applyAlignment="1">
      <alignment horizontal="left" vertical="center"/>
    </xf>
    <xf numFmtId="0" fontId="6" fillId="0" borderId="3" xfId="0" applyFont="1" applyFill="1" applyBorder="1" applyAlignment="1">
      <alignment horizontal="left" vertical="center"/>
    </xf>
    <xf numFmtId="0" fontId="6" fillId="0" borderId="4" xfId="0" applyFont="1" applyFill="1" applyBorder="1" applyAlignment="1">
      <alignment horizontal="left" vertical="center"/>
    </xf>
    <xf numFmtId="0" fontId="20" fillId="0" borderId="7" xfId="1" applyFont="1" applyFill="1" applyBorder="1" applyAlignment="1">
      <alignment horizontal="center" vertical="center" wrapText="1"/>
    </xf>
    <xf numFmtId="0" fontId="20" fillId="0" borderId="3" xfId="1" applyFont="1" applyFill="1" applyBorder="1" applyAlignment="1">
      <alignment horizontal="center" vertical="center" wrapText="1"/>
    </xf>
    <xf numFmtId="0" fontId="20" fillId="0" borderId="4" xfId="1" applyFont="1" applyFill="1" applyBorder="1" applyAlignment="1">
      <alignment horizontal="center" vertical="center" wrapText="1"/>
    </xf>
    <xf numFmtId="0" fontId="5" fillId="0" borderId="3" xfId="0" applyFont="1" applyFill="1" applyBorder="1" applyAlignment="1">
      <alignment horizontal="center" vertical="center"/>
    </xf>
    <xf numFmtId="2" fontId="5" fillId="0" borderId="7" xfId="0" applyNumberFormat="1" applyFont="1" applyFill="1" applyBorder="1" applyAlignment="1">
      <alignment horizontal="center" vertical="center"/>
    </xf>
    <xf numFmtId="2" fontId="5" fillId="0" borderId="3" xfId="0" applyNumberFormat="1" applyFont="1" applyFill="1" applyBorder="1" applyAlignment="1">
      <alignment horizontal="center" vertical="center"/>
    </xf>
    <xf numFmtId="1" fontId="5" fillId="0" borderId="7" xfId="0" applyNumberFormat="1" applyFont="1" applyFill="1" applyBorder="1" applyAlignment="1">
      <alignment horizontal="center" vertical="center"/>
    </xf>
    <xf numFmtId="1" fontId="5" fillId="0" borderId="3" xfId="0" applyNumberFormat="1" applyFont="1" applyFill="1" applyBorder="1" applyAlignment="1">
      <alignment horizontal="center" vertical="center"/>
    </xf>
    <xf numFmtId="1" fontId="5" fillId="0" borderId="4" xfId="0" applyNumberFormat="1" applyFont="1" applyFill="1" applyBorder="1" applyAlignment="1">
      <alignment horizontal="center" vertical="center"/>
    </xf>
    <xf numFmtId="165" fontId="1" fillId="0" borderId="7" xfId="1" applyNumberFormat="1" applyFont="1" applyFill="1" applyBorder="1" applyAlignment="1">
      <alignment horizontal="center" vertical="center" wrapText="1"/>
    </xf>
    <xf numFmtId="165" fontId="1" fillId="0" borderId="4" xfId="1" applyNumberFormat="1" applyFont="1" applyFill="1" applyBorder="1" applyAlignment="1">
      <alignment horizontal="center" vertical="center" wrapText="1"/>
    </xf>
    <xf numFmtId="0" fontId="1" fillId="0" borderId="7"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5" fillId="0" borderId="5" xfId="0" applyFont="1" applyFill="1" applyBorder="1" applyAlignment="1">
      <alignment horizontal="left" wrapText="1"/>
    </xf>
    <xf numFmtId="0" fontId="5" fillId="0" borderId="6" xfId="0" applyFont="1" applyFill="1" applyBorder="1" applyAlignment="1">
      <alignment horizontal="left" wrapText="1"/>
    </xf>
    <xf numFmtId="0" fontId="1" fillId="0" borderId="5" xfId="1" applyFont="1" applyFill="1" applyBorder="1" applyAlignment="1">
      <alignment horizontal="left" vertical="center" wrapText="1"/>
    </xf>
    <xf numFmtId="0" fontId="1" fillId="0" borderId="6" xfId="1" applyFont="1" applyFill="1" applyBorder="1" applyAlignment="1">
      <alignment horizontal="left" vertical="center" wrapText="1"/>
    </xf>
    <xf numFmtId="0" fontId="2" fillId="0" borderId="7"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5" xfId="1" applyFont="1" applyFill="1" applyBorder="1" applyAlignment="1">
      <alignment horizontal="center" vertical="center" wrapText="1"/>
    </xf>
    <xf numFmtId="0" fontId="2" fillId="0" borderId="1"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2" fillId="0" borderId="18" xfId="1" applyFont="1" applyFill="1" applyBorder="1" applyAlignment="1">
      <alignment horizontal="center" vertical="center" wrapText="1"/>
    </xf>
    <xf numFmtId="0" fontId="1" fillId="0" borderId="19"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1" fillId="0" borderId="20" xfId="1" applyFont="1" applyFill="1" applyBorder="1" applyAlignment="1">
      <alignment horizontal="center" vertical="center" wrapText="1"/>
    </xf>
    <xf numFmtId="165" fontId="5" fillId="0" borderId="7" xfId="0" applyNumberFormat="1" applyFont="1" applyFill="1" applyBorder="1" applyAlignment="1">
      <alignment horizontal="center" vertical="center"/>
    </xf>
    <xf numFmtId="165" fontId="5" fillId="0" borderId="4" xfId="0" applyNumberFormat="1" applyFont="1" applyFill="1" applyBorder="1" applyAlignment="1">
      <alignment horizontal="center" vertical="center"/>
    </xf>
    <xf numFmtId="0" fontId="5" fillId="0" borderId="7"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0" xfId="1" applyFont="1" applyFill="1" applyAlignment="1">
      <alignment horizontal="center"/>
    </xf>
    <xf numFmtId="0" fontId="1" fillId="0" borderId="0" xfId="1" applyFont="1" applyFill="1" applyAlignment="1">
      <alignment horizontal="center" vertical="center"/>
    </xf>
    <xf numFmtId="0" fontId="2" fillId="0" borderId="7" xfId="1" applyFont="1" applyFill="1" applyBorder="1" applyAlignment="1">
      <alignment horizontal="left" vertical="center" wrapText="1"/>
    </xf>
    <xf numFmtId="0" fontId="2" fillId="0" borderId="3" xfId="1" applyFont="1" applyFill="1" applyBorder="1" applyAlignment="1">
      <alignment horizontal="left" vertical="center" wrapText="1"/>
    </xf>
    <xf numFmtId="0" fontId="2" fillId="0" borderId="4" xfId="1"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165" fontId="5" fillId="0" borderId="3" xfId="0" applyNumberFormat="1" applyFont="1" applyFill="1" applyBorder="1" applyAlignment="1">
      <alignment horizontal="center" vertical="center"/>
    </xf>
    <xf numFmtId="2" fontId="5" fillId="0" borderId="4" xfId="0" applyNumberFormat="1" applyFont="1" applyFill="1" applyBorder="1" applyAlignment="1">
      <alignment horizontal="center" vertical="center"/>
    </xf>
    <xf numFmtId="0" fontId="5" fillId="0" borderId="3" xfId="0" applyFont="1" applyFill="1" applyBorder="1" applyAlignment="1">
      <alignment horizontal="center" vertical="center" wrapText="1"/>
    </xf>
    <xf numFmtId="0" fontId="13" fillId="0" borderId="0" xfId="0" applyFont="1" applyFill="1" applyAlignment="1">
      <alignment horizontal="left" vertical="center" wrapText="1"/>
    </xf>
    <xf numFmtId="0" fontId="13" fillId="0" borderId="0" xfId="0" applyFont="1" applyFill="1" applyAlignment="1">
      <alignment horizontal="left" wrapText="1"/>
    </xf>
    <xf numFmtId="0" fontId="6" fillId="0" borderId="0" xfId="0" applyFont="1" applyFill="1" applyBorder="1" applyAlignment="1">
      <alignment horizontal="left" vertical="center" wrapText="1"/>
    </xf>
    <xf numFmtId="0" fontId="13" fillId="0" borderId="0" xfId="0" applyFont="1" applyFill="1" applyAlignment="1">
      <alignment horizontal="left" vertical="center"/>
    </xf>
    <xf numFmtId="0" fontId="11" fillId="0" borderId="0" xfId="0" applyFont="1" applyFill="1" applyAlignment="1">
      <alignment horizontal="left" vertical="center" wrapText="1"/>
    </xf>
    <xf numFmtId="0" fontId="11" fillId="0" borderId="11" xfId="0" applyFont="1" applyFill="1" applyBorder="1" applyAlignment="1">
      <alignment horizontal="left" vertical="center"/>
    </xf>
    <xf numFmtId="0" fontId="1" fillId="0" borderId="12" xfId="0" applyFont="1" applyFill="1" applyBorder="1" applyAlignment="1">
      <alignment horizontal="justify" vertical="center" wrapText="1"/>
    </xf>
    <xf numFmtId="0" fontId="1" fillId="0" borderId="16" xfId="0" applyFont="1" applyFill="1" applyBorder="1" applyAlignment="1">
      <alignment horizontal="justify"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164" fontId="1" fillId="0" borderId="13" xfId="0" applyNumberFormat="1" applyFont="1" applyFill="1" applyBorder="1" applyAlignment="1">
      <alignment horizontal="center" vertical="center" wrapText="1"/>
    </xf>
    <xf numFmtId="164" fontId="1" fillId="0" borderId="14" xfId="0" applyNumberFormat="1" applyFont="1" applyFill="1" applyBorder="1" applyAlignment="1">
      <alignment horizontal="center" vertical="center" wrapText="1"/>
    </xf>
    <xf numFmtId="164" fontId="1" fillId="0" borderId="15" xfId="0" applyNumberFormat="1" applyFont="1" applyFill="1" applyBorder="1" applyAlignment="1">
      <alignment horizontal="center" vertical="center" wrapText="1"/>
    </xf>
    <xf numFmtId="0" fontId="13" fillId="0" borderId="17" xfId="0" applyFont="1" applyFill="1" applyBorder="1" applyAlignment="1">
      <alignment horizontal="left" vertical="center" wrapText="1"/>
    </xf>
    <xf numFmtId="0" fontId="11" fillId="0" borderId="0" xfId="0" applyFont="1" applyFill="1" applyAlignment="1">
      <alignment horizontal="left" vertical="center"/>
    </xf>
    <xf numFmtId="0" fontId="6" fillId="0" borderId="0" xfId="0" applyFont="1" applyAlignment="1">
      <alignment horizontal="justify" vertical="center" wrapText="1"/>
    </xf>
    <xf numFmtId="0" fontId="6" fillId="0" borderId="2" xfId="0" applyFont="1" applyBorder="1" applyAlignment="1">
      <alignment horizontal="left" vertical="center" wrapText="1"/>
    </xf>
    <xf numFmtId="0" fontId="5" fillId="0" borderId="0" xfId="0" applyFont="1" applyBorder="1" applyAlignment="1">
      <alignment horizontal="left" vertical="center"/>
    </xf>
    <xf numFmtId="0" fontId="6" fillId="0" borderId="2" xfId="0" applyFont="1" applyBorder="1" applyAlignment="1">
      <alignment horizontal="center" vertical="center" wrapText="1"/>
    </xf>
    <xf numFmtId="0" fontId="15" fillId="0" borderId="0" xfId="0" applyFont="1" applyAlignment="1">
      <alignment horizontal="center" vertical="center"/>
    </xf>
    <xf numFmtId="0" fontId="5" fillId="0" borderId="10" xfId="0" applyFont="1" applyBorder="1" applyAlignment="1">
      <alignment horizontal="left"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0" xfId="0" applyFont="1" applyAlignment="1">
      <alignment horizontal="left" vertical="center" wrapText="1"/>
    </xf>
    <xf numFmtId="0" fontId="6" fillId="0" borderId="0" xfId="0" applyFont="1" applyBorder="1" applyAlignment="1">
      <alignment horizontal="center" vertical="center" wrapText="1"/>
    </xf>
    <xf numFmtId="0" fontId="8" fillId="0" borderId="0" xfId="0" applyFont="1" applyAlignment="1">
      <alignment horizontal="justify" vertical="center" wrapText="1"/>
    </xf>
    <xf numFmtId="0" fontId="8" fillId="0" borderId="0" xfId="0" applyFont="1" applyBorder="1" applyAlignment="1">
      <alignment horizontal="center" vertical="center" wrapText="1"/>
    </xf>
    <xf numFmtId="0" fontId="5" fillId="0" borderId="0" xfId="0" applyFont="1" applyAlignment="1">
      <alignment horizontal="center"/>
    </xf>
    <xf numFmtId="0" fontId="6" fillId="0" borderId="0" xfId="0" applyFont="1" applyAlignment="1">
      <alignment horizontal="left" vertical="top" wrapText="1"/>
    </xf>
  </cellXfs>
  <cellStyles count="3">
    <cellStyle name="Обычный" xfId="0" builtinId="0"/>
    <cellStyle name="Обычный 2" xfId="1"/>
    <cellStyle name="Обычный 33" xfId="2"/>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4.png@01D80935.7151E9E0" TargetMode="External"/><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443558</xdr:colOff>
      <xdr:row>3</xdr:row>
      <xdr:rowOff>123825</xdr:rowOff>
    </xdr:from>
    <xdr:to>
      <xdr:col>7</xdr:col>
      <xdr:colOff>103039</xdr:colOff>
      <xdr:row>7</xdr:row>
      <xdr:rowOff>57150</xdr:rowOff>
    </xdr:to>
    <xdr:pic>
      <xdr:nvPicPr>
        <xdr:cNvPr id="4" name="Рисунок 3" descr="cid:image001.png@01D53351.5072DC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72358" y="723900"/>
          <a:ext cx="2097881"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261938</xdr:colOff>
      <xdr:row>16</xdr:row>
      <xdr:rowOff>1</xdr:rowOff>
    </xdr:from>
    <xdr:to>
      <xdr:col>8</xdr:col>
      <xdr:colOff>609600</xdr:colOff>
      <xdr:row>20</xdr:row>
      <xdr:rowOff>100013</xdr:rowOff>
    </xdr:to>
    <xdr:pic>
      <xdr:nvPicPr>
        <xdr:cNvPr id="3" name="Рисунок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12469" y="3238501"/>
          <a:ext cx="954881" cy="9096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295275</xdr:colOff>
      <xdr:row>19</xdr:row>
      <xdr:rowOff>142875</xdr:rowOff>
    </xdr:from>
    <xdr:to>
      <xdr:col>7</xdr:col>
      <xdr:colOff>221639</xdr:colOff>
      <xdr:row>21</xdr:row>
      <xdr:rowOff>9525</xdr:rowOff>
    </xdr:to>
    <xdr:pic>
      <xdr:nvPicPr>
        <xdr:cNvPr id="2" name="Рисунок 1" descr="cid:image004.png@01D80935.7151E9E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3343275" y="9553575"/>
          <a:ext cx="1145564"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4</xdr:col>
          <xdr:colOff>590550</xdr:colOff>
          <xdr:row>23</xdr:row>
          <xdr:rowOff>0</xdr:rowOff>
        </xdr:from>
        <xdr:to>
          <xdr:col>6</xdr:col>
          <xdr:colOff>47625</xdr:colOff>
          <xdr:row>24</xdr:row>
          <xdr:rowOff>47625</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cherban-TYU/AppData/Local/Microsoft/Windows/INetCache/Content.Outlook/XKHDYV2G/&#1053;&#1086;&#1074;&#1099;&#1077;%20&#1048;&#1053;&#1042;%20&#847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новые"/>
      <sheetName val="хар-ки по новым"/>
    </sheetNames>
    <sheetDataSet>
      <sheetData sheetId="0" refreshError="1">
        <row r="904">
          <cell r="A904" t="str">
            <v>130000002514</v>
          </cell>
        </row>
        <row r="908">
          <cell r="C908" t="str">
            <v>ВОЗДУШНАЯ ЛИНИЯ 10 КВ ОТ ФИДЕРА 1008 ПС КИРЖАЧ-Храпки-Ельцы</v>
          </cell>
        </row>
        <row r="966">
          <cell r="A966" t="str">
            <v>130000002579</v>
          </cell>
          <cell r="C966" t="str">
            <v>ВОЗДУШНАЯ ЛИНИЯ 10КВ ф.1002 ПС ХМЕЛЕВО-Акулово-Трохино-Тельвяково-Никифорово</v>
          </cell>
        </row>
        <row r="968">
          <cell r="A968" t="str">
            <v>130000002581</v>
          </cell>
          <cell r="C968" t="str">
            <v>ВОЗДУШНАЯ ЛИНИЯ 10КВ ОТ ФИДЕРА 1014 ПС ОКТЯБРЬСКАЯ-Илейкино-Финеево</v>
          </cell>
        </row>
      </sheetData>
      <sheetData sheetId="1" refreshError="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docs.cntd.ru/document/420340832"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3.png"/><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6"/>
  <sheetViews>
    <sheetView topLeftCell="A16" zoomScale="80" zoomScaleNormal="80" workbookViewId="0">
      <selection activeCell="M22" sqref="M22"/>
    </sheetView>
  </sheetViews>
  <sheetFormatPr defaultColWidth="9.140625" defaultRowHeight="15.75" x14ac:dyDescent="0.25"/>
  <cols>
    <col min="1" max="1" width="9.140625" style="3" customWidth="1"/>
    <col min="2" max="8" width="9.140625" style="3"/>
    <col min="9" max="9" width="10.28515625" style="3" customWidth="1"/>
    <col min="10" max="10" width="11.85546875" style="3" customWidth="1"/>
    <col min="11" max="16384" width="9.140625" style="3"/>
  </cols>
  <sheetData>
    <row r="1" spans="2:10" x14ac:dyDescent="0.25">
      <c r="H1" s="3" t="s">
        <v>36</v>
      </c>
    </row>
    <row r="2" spans="2:10" x14ac:dyDescent="0.25">
      <c r="H2" s="3" t="s">
        <v>37</v>
      </c>
    </row>
    <row r="3" spans="2:10" x14ac:dyDescent="0.25">
      <c r="H3" s="3" t="s">
        <v>38</v>
      </c>
    </row>
    <row r="5" spans="2:10" x14ac:dyDescent="0.25">
      <c r="B5"/>
    </row>
    <row r="11" spans="2:10" x14ac:dyDescent="0.25">
      <c r="B11" s="134" t="s">
        <v>172</v>
      </c>
      <c r="C11" s="134"/>
      <c r="D11" s="134"/>
      <c r="E11" s="134"/>
      <c r="F11" s="134"/>
      <c r="G11" s="134"/>
      <c r="H11" s="134"/>
      <c r="I11" s="134"/>
      <c r="J11" s="134"/>
    </row>
    <row r="12" spans="2:10" x14ac:dyDescent="0.25">
      <c r="B12" s="134"/>
      <c r="C12" s="134"/>
      <c r="D12" s="134"/>
      <c r="E12" s="134"/>
      <c r="F12" s="134"/>
      <c r="G12" s="134"/>
      <c r="H12" s="134"/>
      <c r="I12" s="134"/>
      <c r="J12" s="134"/>
    </row>
    <row r="13" spans="2:10" ht="15.75" customHeight="1" x14ac:dyDescent="0.25">
      <c r="B13" s="134"/>
      <c r="C13" s="134"/>
      <c r="D13" s="134"/>
      <c r="E13" s="134"/>
      <c r="F13" s="134"/>
      <c r="G13" s="134"/>
      <c r="H13" s="134"/>
      <c r="I13" s="134"/>
      <c r="J13" s="134"/>
    </row>
    <row r="14" spans="2:10" ht="15.75" customHeight="1" x14ac:dyDescent="0.25">
      <c r="G14" s="140" t="s">
        <v>760</v>
      </c>
      <c r="H14" s="140"/>
      <c r="I14" s="140"/>
      <c r="J14" s="140"/>
    </row>
    <row r="15" spans="2:10" s="17" customFormat="1" ht="15.75" customHeight="1" x14ac:dyDescent="0.25">
      <c r="B15" s="82"/>
      <c r="C15" s="82"/>
      <c r="D15" s="82"/>
      <c r="E15" s="82"/>
      <c r="F15" s="82"/>
      <c r="G15" s="82"/>
      <c r="H15" s="82"/>
      <c r="I15" s="82"/>
      <c r="J15" s="82" t="s">
        <v>762</v>
      </c>
    </row>
    <row r="16" spans="2:10" s="17" customFormat="1" ht="15.75" customHeight="1" x14ac:dyDescent="0.25">
      <c r="B16" s="140" t="s">
        <v>761</v>
      </c>
      <c r="C16" s="140"/>
      <c r="D16" s="140"/>
      <c r="E16" s="140"/>
      <c r="F16" s="140"/>
      <c r="G16" s="140"/>
      <c r="H16" s="140"/>
      <c r="I16" s="140"/>
      <c r="J16" s="140"/>
    </row>
    <row r="17" spans="1:22" ht="15.75" customHeight="1" x14ac:dyDescent="0.25">
      <c r="B17" s="17"/>
      <c r="C17" s="17"/>
      <c r="D17" s="17"/>
      <c r="E17" s="17"/>
      <c r="F17" s="17"/>
      <c r="G17" s="29"/>
      <c r="H17" s="17"/>
      <c r="I17" s="17"/>
      <c r="J17" s="17"/>
    </row>
    <row r="18" spans="1:22" ht="15.75" customHeight="1" x14ac:dyDescent="0.25">
      <c r="B18" s="17"/>
      <c r="C18" s="17"/>
      <c r="D18" s="17"/>
      <c r="E18" s="17"/>
      <c r="F18" s="17"/>
      <c r="G18" s="29"/>
      <c r="H18" s="112"/>
      <c r="I18" s="17"/>
      <c r="J18" s="112" t="s">
        <v>897</v>
      </c>
    </row>
    <row r="19" spans="1:22" ht="15.75" customHeight="1" x14ac:dyDescent="0.25">
      <c r="B19" s="17"/>
      <c r="C19" s="17"/>
      <c r="D19" s="17"/>
      <c r="E19" s="17"/>
      <c r="F19" s="17"/>
      <c r="G19" s="17"/>
      <c r="H19" s="17"/>
      <c r="I19" s="17"/>
      <c r="J19" s="17"/>
    </row>
    <row r="20" spans="1:22" ht="15.75" customHeight="1" x14ac:dyDescent="0.25">
      <c r="B20" s="17"/>
      <c r="C20" s="17"/>
      <c r="D20" s="17"/>
      <c r="E20" s="17"/>
      <c r="F20" s="17"/>
      <c r="G20" s="17"/>
      <c r="H20" s="17"/>
      <c r="I20" s="17"/>
      <c r="J20" s="112" t="s">
        <v>898</v>
      </c>
    </row>
    <row r="21" spans="1:22" ht="15.75" customHeight="1" x14ac:dyDescent="0.25"/>
    <row r="22" spans="1:22" ht="15.75" customHeight="1" x14ac:dyDescent="0.25"/>
    <row r="23" spans="1:22" ht="15.75" customHeight="1" x14ac:dyDescent="0.25"/>
    <row r="24" spans="1:22" x14ac:dyDescent="0.25">
      <c r="B24" s="134"/>
      <c r="C24" s="134"/>
      <c r="D24" s="134"/>
      <c r="E24" s="134"/>
      <c r="F24" s="134"/>
      <c r="G24" s="134"/>
      <c r="H24" s="134"/>
      <c r="I24" s="134"/>
      <c r="J24" s="134"/>
    </row>
    <row r="25" spans="1:22" x14ac:dyDescent="0.25">
      <c r="B25" s="134"/>
      <c r="C25" s="134"/>
      <c r="D25" s="134"/>
      <c r="E25" s="134"/>
      <c r="F25" s="134"/>
      <c r="G25" s="134"/>
      <c r="H25" s="134"/>
      <c r="I25" s="134"/>
      <c r="J25" s="134"/>
    </row>
    <row r="26" spans="1:22" ht="15.75" customHeight="1" x14ac:dyDescent="0.25">
      <c r="B26" s="134"/>
      <c r="C26" s="134"/>
      <c r="D26" s="134"/>
      <c r="E26" s="134"/>
      <c r="F26" s="134"/>
      <c r="G26" s="134"/>
      <c r="H26" s="134"/>
      <c r="I26" s="134"/>
      <c r="J26" s="134"/>
    </row>
    <row r="27" spans="1:22" s="27" customFormat="1" ht="15.75" hidden="1" customHeight="1" x14ac:dyDescent="0.25">
      <c r="B27" s="26"/>
      <c r="C27" s="26"/>
      <c r="D27" s="26"/>
      <c r="E27" s="26"/>
      <c r="F27" s="26"/>
      <c r="G27" s="26"/>
      <c r="H27" s="26"/>
      <c r="I27" s="26"/>
      <c r="J27" s="26"/>
    </row>
    <row r="28" spans="1:22" s="27" customFormat="1" ht="15.75" hidden="1" customHeight="1" x14ac:dyDescent="0.25">
      <c r="G28" s="135"/>
      <c r="H28" s="135"/>
      <c r="I28" s="135"/>
      <c r="J28" s="135"/>
    </row>
    <row r="29" spans="1:22" s="17" customFormat="1" ht="15.75" hidden="1" customHeight="1" x14ac:dyDescent="0.25">
      <c r="B29" s="28"/>
      <c r="C29" s="28"/>
      <c r="D29" s="28"/>
      <c r="E29" s="28"/>
      <c r="F29" s="28"/>
      <c r="G29" s="28"/>
      <c r="H29" s="28"/>
      <c r="I29" s="28"/>
      <c r="J29" s="28"/>
    </row>
    <row r="30" spans="1:22" s="17" customFormat="1" ht="15.75" hidden="1" customHeight="1" x14ac:dyDescent="0.25">
      <c r="B30" s="135"/>
      <c r="C30" s="135"/>
      <c r="D30" s="135"/>
      <c r="E30" s="135"/>
      <c r="F30" s="135"/>
      <c r="G30" s="135"/>
      <c r="H30" s="135"/>
      <c r="I30" s="135"/>
      <c r="J30" s="135"/>
    </row>
    <row r="31" spans="1:22" s="17" customFormat="1" ht="15.75" hidden="1" customHeight="1" x14ac:dyDescent="0.25">
      <c r="G31" s="29"/>
    </row>
    <row r="32" spans="1:22" s="4" customFormat="1" ht="15.75" hidden="1" customHeight="1" x14ac:dyDescent="0.25">
      <c r="A32" s="17"/>
      <c r="B32" s="17"/>
      <c r="C32" s="17"/>
      <c r="D32" s="17"/>
      <c r="E32" s="17"/>
      <c r="F32" s="17"/>
      <c r="G32" s="29"/>
      <c r="H32" s="17"/>
      <c r="I32" s="17"/>
      <c r="J32" s="17"/>
      <c r="K32" s="17"/>
      <c r="R32" s="5"/>
      <c r="S32" s="5"/>
      <c r="T32" s="5"/>
      <c r="U32" s="5"/>
      <c r="V32" s="5"/>
    </row>
    <row r="33" spans="1:11" s="17" customFormat="1" ht="15.75" hidden="1" customHeight="1" x14ac:dyDescent="0.25"/>
    <row r="34" spans="1:11" s="17" customFormat="1" ht="15.75" hidden="1" customHeight="1" x14ac:dyDescent="0.25"/>
    <row r="35" spans="1:11" s="17" customFormat="1" ht="15.75" hidden="1" customHeight="1" x14ac:dyDescent="0.25"/>
    <row r="36" spans="1:11" s="17" customFormat="1" ht="15.75" customHeight="1" x14ac:dyDescent="0.25"/>
    <row r="37" spans="1:11" s="27" customFormat="1" ht="15.75" customHeight="1" x14ac:dyDescent="0.25"/>
    <row r="38" spans="1:11" s="27" customFormat="1" ht="15.75" customHeight="1" x14ac:dyDescent="0.25"/>
    <row r="39" spans="1:11" ht="15.75" customHeight="1" x14ac:dyDescent="0.25"/>
    <row r="40" spans="1:11" ht="15.75" customHeight="1" x14ac:dyDescent="0.25">
      <c r="B40" s="137" t="s">
        <v>39</v>
      </c>
      <c r="C40" s="137"/>
      <c r="D40" s="137"/>
      <c r="E40" s="137"/>
      <c r="F40" s="137"/>
      <c r="G40" s="137"/>
      <c r="H40" s="137"/>
      <c r="I40" s="137"/>
      <c r="J40" s="137"/>
    </row>
    <row r="41" spans="1:11" ht="22.5" customHeight="1" x14ac:dyDescent="0.25">
      <c r="B41" s="136" t="s">
        <v>896</v>
      </c>
      <c r="C41" s="136"/>
      <c r="D41" s="136"/>
      <c r="E41" s="136"/>
      <c r="F41" s="136"/>
      <c r="G41" s="136"/>
      <c r="H41" s="136"/>
      <c r="I41" s="136"/>
      <c r="J41" s="136"/>
    </row>
    <row r="42" spans="1:11" ht="15.75" customHeight="1" x14ac:dyDescent="0.25">
      <c r="B42" s="136"/>
      <c r="C42" s="136"/>
      <c r="D42" s="136"/>
      <c r="E42" s="136"/>
      <c r="F42" s="136"/>
      <c r="G42" s="136"/>
      <c r="H42" s="136"/>
      <c r="I42" s="136"/>
      <c r="J42" s="136"/>
    </row>
    <row r="43" spans="1:11" ht="48.75" customHeight="1" x14ac:dyDescent="0.25">
      <c r="B43" s="138" t="s">
        <v>755</v>
      </c>
      <c r="C43" s="138"/>
      <c r="D43" s="138"/>
      <c r="E43" s="138"/>
      <c r="F43" s="138"/>
      <c r="G43" s="138"/>
      <c r="H43" s="138"/>
      <c r="I43" s="138"/>
      <c r="J43" s="138"/>
    </row>
    <row r="44" spans="1:11" x14ac:dyDescent="0.25">
      <c r="A44" s="139"/>
      <c r="B44" s="139"/>
      <c r="C44" s="139"/>
      <c r="D44" s="139"/>
      <c r="E44" s="139"/>
      <c r="F44" s="139"/>
      <c r="G44" s="139"/>
      <c r="H44" s="139"/>
      <c r="I44" s="139"/>
      <c r="J44" s="139"/>
      <c r="K44" s="139"/>
    </row>
    <row r="45" spans="1:11" x14ac:dyDescent="0.25">
      <c r="A45" s="139"/>
      <c r="B45" s="139"/>
      <c r="C45" s="139"/>
      <c r="D45" s="139"/>
      <c r="E45" s="139"/>
      <c r="F45" s="139"/>
      <c r="G45" s="139"/>
      <c r="H45" s="139"/>
      <c r="I45" s="139"/>
      <c r="J45" s="139"/>
      <c r="K45" s="139"/>
    </row>
    <row r="46" spans="1:11" x14ac:dyDescent="0.25">
      <c r="A46" s="139"/>
      <c r="B46" s="139"/>
      <c r="C46" s="139"/>
      <c r="D46" s="139"/>
      <c r="E46" s="139"/>
      <c r="F46" s="139"/>
      <c r="G46" s="139"/>
      <c r="H46" s="139"/>
      <c r="I46" s="139"/>
      <c r="J46" s="139"/>
      <c r="K46" s="139"/>
    </row>
    <row r="55" spans="2:10" x14ac:dyDescent="0.25">
      <c r="B55" s="139" t="s">
        <v>40</v>
      </c>
      <c r="C55" s="139"/>
      <c r="D55" s="139"/>
      <c r="E55" s="139"/>
      <c r="F55" s="139"/>
      <c r="G55" s="139"/>
      <c r="H55" s="139"/>
      <c r="I55" s="139"/>
      <c r="J55" s="139"/>
    </row>
    <row r="56" spans="2:10" x14ac:dyDescent="0.25">
      <c r="B56" s="134" t="s">
        <v>763</v>
      </c>
      <c r="C56" s="134"/>
      <c r="D56" s="134"/>
      <c r="E56" s="134"/>
      <c r="F56" s="134"/>
      <c r="G56" s="134"/>
      <c r="H56" s="134"/>
      <c r="I56" s="134"/>
      <c r="J56" s="134"/>
    </row>
  </sheetData>
  <mergeCells count="18">
    <mergeCell ref="G14:J14"/>
    <mergeCell ref="B16:J16"/>
    <mergeCell ref="B11:J11"/>
    <mergeCell ref="B12:J12"/>
    <mergeCell ref="B13:J13"/>
    <mergeCell ref="B56:J56"/>
    <mergeCell ref="G28:J28"/>
    <mergeCell ref="B30:J30"/>
    <mergeCell ref="B41:J42"/>
    <mergeCell ref="B24:J24"/>
    <mergeCell ref="B25:J25"/>
    <mergeCell ref="B26:J26"/>
    <mergeCell ref="B40:J40"/>
    <mergeCell ref="B43:J43"/>
    <mergeCell ref="A44:K44"/>
    <mergeCell ref="A45:K45"/>
    <mergeCell ref="A46:K46"/>
    <mergeCell ref="B55:J55"/>
  </mergeCells>
  <pageMargins left="0.70866141732283472" right="0.7086614173228347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80"/>
  <sheetViews>
    <sheetView zoomScale="70" zoomScaleNormal="70" workbookViewId="0">
      <pane xSplit="6" ySplit="7" topLeftCell="J169" activePane="bottomRight" state="frozen"/>
      <selection pane="topRight" activeCell="G1" sqref="G1"/>
      <selection pane="bottomLeft" activeCell="A8" sqref="A8"/>
      <selection pane="bottomRight" activeCell="C180" sqref="C180"/>
    </sheetView>
  </sheetViews>
  <sheetFormatPr defaultColWidth="15" defaultRowHeight="15.75" x14ac:dyDescent="0.25"/>
  <cols>
    <col min="1" max="1" width="6" style="58" customWidth="1"/>
    <col min="2" max="2" width="5" style="58" customWidth="1"/>
    <col min="3" max="3" width="21.140625" style="35" customWidth="1"/>
    <col min="4" max="4" width="22.7109375" style="58" customWidth="1"/>
    <col min="5" max="5" width="27.85546875" style="58" customWidth="1"/>
    <col min="6" max="6" width="26.7109375" style="32" customWidth="1"/>
    <col min="7" max="7" width="18" style="58" customWidth="1"/>
    <col min="8" max="8" width="10.140625" style="38" customWidth="1"/>
    <col min="9" max="9" width="21.85546875" style="38" customWidth="1"/>
    <col min="10" max="10" width="24" style="67" customWidth="1"/>
    <col min="11" max="11" width="11.28515625" style="38" customWidth="1"/>
    <col min="12" max="12" width="24" style="58" customWidth="1"/>
    <col min="13" max="13" width="17" style="58" customWidth="1"/>
    <col min="14" max="14" width="15" style="58" customWidth="1"/>
    <col min="15" max="17" width="15" style="32" customWidth="1"/>
    <col min="18" max="18" width="9.85546875" style="58" customWidth="1"/>
    <col min="19" max="19" width="10.28515625" style="38" customWidth="1"/>
    <col min="20" max="21" width="9.28515625" style="58" customWidth="1"/>
    <col min="22" max="22" width="8.42578125" style="58" customWidth="1"/>
    <col min="23" max="23" width="9" style="58" customWidth="1"/>
    <col min="24" max="29" width="15" style="67"/>
    <col min="30" max="30" width="15" style="58"/>
    <col min="31" max="31" width="27.28515625" style="58" customWidth="1"/>
    <col min="32" max="32" width="15" style="56"/>
    <col min="33" max="43" width="15" style="57"/>
    <col min="44" max="16384" width="15" style="58"/>
  </cols>
  <sheetData>
    <row r="1" spans="1:31" x14ac:dyDescent="0.25">
      <c r="B1" s="189" t="s">
        <v>35</v>
      </c>
      <c r="C1" s="189"/>
      <c r="D1" s="189"/>
      <c r="E1" s="189"/>
      <c r="F1" s="189"/>
      <c r="G1" s="189"/>
      <c r="H1" s="190"/>
      <c r="I1" s="190"/>
      <c r="J1" s="190"/>
      <c r="K1" s="190"/>
      <c r="L1" s="189"/>
      <c r="M1" s="189"/>
      <c r="N1" s="189"/>
      <c r="O1" s="189"/>
      <c r="P1" s="189"/>
      <c r="Q1" s="189"/>
      <c r="R1" s="189"/>
      <c r="S1" s="189"/>
      <c r="T1" s="189"/>
      <c r="U1" s="189"/>
      <c r="V1" s="189"/>
      <c r="W1" s="189"/>
      <c r="X1" s="189"/>
      <c r="Y1" s="189"/>
      <c r="Z1" s="189"/>
      <c r="AA1" s="189"/>
      <c r="AB1" s="189"/>
      <c r="AC1" s="189"/>
      <c r="AD1" s="189"/>
      <c r="AE1" s="189"/>
    </row>
    <row r="2" spans="1:31" x14ac:dyDescent="0.25">
      <c r="B2" s="30"/>
      <c r="C2" s="33"/>
      <c r="D2" s="30"/>
      <c r="E2" s="30"/>
      <c r="F2" s="31"/>
      <c r="G2" s="30"/>
      <c r="H2" s="37"/>
      <c r="I2" s="37"/>
      <c r="J2" s="66"/>
      <c r="K2" s="37"/>
      <c r="L2" s="30"/>
      <c r="M2" s="30"/>
      <c r="N2" s="30"/>
      <c r="O2" s="31"/>
      <c r="P2" s="31"/>
      <c r="Q2" s="31"/>
      <c r="R2" s="30"/>
      <c r="S2" s="37"/>
      <c r="T2" s="30"/>
      <c r="U2" s="30"/>
      <c r="V2" s="30"/>
      <c r="W2" s="30"/>
      <c r="X2" s="66"/>
      <c r="Y2" s="66"/>
      <c r="Z2" s="66"/>
      <c r="AA2" s="66"/>
      <c r="AB2" s="66"/>
      <c r="AC2" s="66"/>
      <c r="AD2" s="30"/>
      <c r="AE2" s="30"/>
    </row>
    <row r="3" spans="1:31" ht="91.5" customHeight="1" x14ac:dyDescent="0.25">
      <c r="B3" s="175" t="s">
        <v>26</v>
      </c>
      <c r="C3" s="191" t="s">
        <v>11</v>
      </c>
      <c r="D3" s="172" t="s">
        <v>27</v>
      </c>
      <c r="E3" s="172" t="s">
        <v>2</v>
      </c>
      <c r="F3" s="172" t="s">
        <v>33</v>
      </c>
      <c r="G3" s="172" t="s">
        <v>34</v>
      </c>
      <c r="H3" s="172" t="s">
        <v>9</v>
      </c>
      <c r="I3" s="172" t="s">
        <v>10</v>
      </c>
      <c r="J3" s="175" t="s">
        <v>297</v>
      </c>
      <c r="K3" s="175" t="s">
        <v>3</v>
      </c>
      <c r="L3" s="172" t="s">
        <v>27</v>
      </c>
      <c r="M3" s="175" t="s">
        <v>0</v>
      </c>
      <c r="N3" s="175"/>
      <c r="O3" s="176" t="s">
        <v>28</v>
      </c>
      <c r="P3" s="177"/>
      <c r="Q3" s="198"/>
      <c r="R3" s="176" t="s">
        <v>12</v>
      </c>
      <c r="S3" s="177"/>
      <c r="T3" s="177"/>
      <c r="U3" s="177"/>
      <c r="V3" s="177"/>
      <c r="W3" s="177"/>
      <c r="X3" s="177"/>
      <c r="Y3" s="177"/>
      <c r="Z3" s="177"/>
      <c r="AA3" s="177"/>
      <c r="AB3" s="177"/>
      <c r="AC3" s="178"/>
      <c r="AD3" s="175" t="s">
        <v>13</v>
      </c>
      <c r="AE3" s="175" t="s">
        <v>29</v>
      </c>
    </row>
    <row r="4" spans="1:31" ht="39.75" customHeight="1" x14ac:dyDescent="0.25">
      <c r="B4" s="175"/>
      <c r="C4" s="192"/>
      <c r="D4" s="173"/>
      <c r="E4" s="173"/>
      <c r="F4" s="147"/>
      <c r="G4" s="147"/>
      <c r="H4" s="173"/>
      <c r="I4" s="173"/>
      <c r="J4" s="175"/>
      <c r="K4" s="175"/>
      <c r="L4" s="173"/>
      <c r="M4" s="173" t="s">
        <v>1</v>
      </c>
      <c r="N4" s="173" t="s">
        <v>30</v>
      </c>
      <c r="O4" s="199" t="s">
        <v>5</v>
      </c>
      <c r="P4" s="200"/>
      <c r="Q4" s="194" t="s">
        <v>6</v>
      </c>
      <c r="R4" s="175" t="s">
        <v>4</v>
      </c>
      <c r="S4" s="175"/>
      <c r="T4" s="175"/>
      <c r="U4" s="175"/>
      <c r="V4" s="175"/>
      <c r="W4" s="175"/>
      <c r="X4" s="179" t="s">
        <v>14</v>
      </c>
      <c r="Y4" s="180"/>
      <c r="Z4" s="180"/>
      <c r="AA4" s="180"/>
      <c r="AB4" s="180"/>
      <c r="AC4" s="181"/>
      <c r="AD4" s="175"/>
      <c r="AE4" s="175"/>
    </row>
    <row r="5" spans="1:31" ht="43.5" customHeight="1" x14ac:dyDescent="0.25">
      <c r="B5" s="175"/>
      <c r="C5" s="192"/>
      <c r="D5" s="173"/>
      <c r="E5" s="173"/>
      <c r="F5" s="147"/>
      <c r="G5" s="147"/>
      <c r="H5" s="173"/>
      <c r="I5" s="173"/>
      <c r="J5" s="175"/>
      <c r="K5" s="175"/>
      <c r="L5" s="173"/>
      <c r="M5" s="173"/>
      <c r="N5" s="173"/>
      <c r="O5" s="197" t="s">
        <v>7</v>
      </c>
      <c r="P5" s="197" t="s">
        <v>8</v>
      </c>
      <c r="Q5" s="195"/>
      <c r="R5" s="175" t="s">
        <v>15</v>
      </c>
      <c r="S5" s="175"/>
      <c r="T5" s="175"/>
      <c r="U5" s="175"/>
      <c r="V5" s="172" t="s">
        <v>16</v>
      </c>
      <c r="W5" s="97" t="s">
        <v>17</v>
      </c>
      <c r="X5" s="182"/>
      <c r="Y5" s="183"/>
      <c r="Z5" s="183"/>
      <c r="AA5" s="183"/>
      <c r="AB5" s="183"/>
      <c r="AC5" s="184"/>
      <c r="AD5" s="175"/>
      <c r="AE5" s="175"/>
    </row>
    <row r="6" spans="1:31" ht="44.25" customHeight="1" x14ac:dyDescent="0.25">
      <c r="B6" s="175"/>
      <c r="C6" s="193"/>
      <c r="D6" s="174"/>
      <c r="E6" s="174"/>
      <c r="F6" s="144"/>
      <c r="G6" s="144"/>
      <c r="H6" s="174"/>
      <c r="I6" s="174"/>
      <c r="J6" s="175"/>
      <c r="K6" s="175"/>
      <c r="L6" s="174"/>
      <c r="M6" s="174"/>
      <c r="N6" s="174"/>
      <c r="O6" s="197"/>
      <c r="P6" s="197"/>
      <c r="Q6" s="196"/>
      <c r="R6" s="97" t="s">
        <v>18</v>
      </c>
      <c r="S6" s="128" t="s">
        <v>19</v>
      </c>
      <c r="T6" s="97" t="s">
        <v>32</v>
      </c>
      <c r="U6" s="97" t="s">
        <v>20</v>
      </c>
      <c r="V6" s="174"/>
      <c r="W6" s="97" t="s">
        <v>20</v>
      </c>
      <c r="X6" s="97" t="s">
        <v>22</v>
      </c>
      <c r="Y6" s="97" t="s">
        <v>23</v>
      </c>
      <c r="Z6" s="97" t="s">
        <v>24</v>
      </c>
      <c r="AA6" s="97" t="s">
        <v>25</v>
      </c>
      <c r="AB6" s="72" t="s">
        <v>21</v>
      </c>
      <c r="AC6" s="86" t="s">
        <v>20</v>
      </c>
      <c r="AD6" s="175"/>
      <c r="AE6" s="175"/>
    </row>
    <row r="7" spans="1:31" x14ac:dyDescent="0.25">
      <c r="B7" s="72">
        <v>1</v>
      </c>
      <c r="C7" s="72">
        <v>2</v>
      </c>
      <c r="D7" s="72">
        <v>3</v>
      </c>
      <c r="E7" s="72">
        <v>4</v>
      </c>
      <c r="F7" s="72">
        <v>5</v>
      </c>
      <c r="G7" s="72">
        <v>6</v>
      </c>
      <c r="H7" s="72">
        <v>7</v>
      </c>
      <c r="I7" s="72">
        <v>8</v>
      </c>
      <c r="J7" s="72">
        <v>9</v>
      </c>
      <c r="K7" s="72">
        <v>10</v>
      </c>
      <c r="L7" s="72">
        <v>11</v>
      </c>
      <c r="M7" s="72">
        <v>12</v>
      </c>
      <c r="N7" s="72">
        <v>13</v>
      </c>
      <c r="O7" s="72">
        <v>14</v>
      </c>
      <c r="P7" s="72">
        <v>15</v>
      </c>
      <c r="Q7" s="72">
        <v>16</v>
      </c>
      <c r="R7" s="72">
        <v>17</v>
      </c>
      <c r="S7" s="72">
        <v>18</v>
      </c>
      <c r="T7" s="72">
        <v>19</v>
      </c>
      <c r="U7" s="72">
        <v>20</v>
      </c>
      <c r="V7" s="72">
        <v>21</v>
      </c>
      <c r="W7" s="72">
        <v>22</v>
      </c>
      <c r="X7" s="72">
        <v>23</v>
      </c>
      <c r="Y7" s="72">
        <v>24</v>
      </c>
      <c r="Z7" s="72">
        <v>25</v>
      </c>
      <c r="AA7" s="72">
        <v>26</v>
      </c>
      <c r="AB7" s="72">
        <v>27</v>
      </c>
      <c r="AC7" s="72">
        <v>28</v>
      </c>
      <c r="AD7" s="72">
        <v>28</v>
      </c>
      <c r="AE7" s="72">
        <v>29</v>
      </c>
    </row>
    <row r="8" spans="1:31" ht="47.25" x14ac:dyDescent="0.25">
      <c r="A8" s="58">
        <v>1</v>
      </c>
      <c r="B8" s="83"/>
      <c r="C8" s="36" t="s">
        <v>299</v>
      </c>
      <c r="D8" s="83" t="s">
        <v>300</v>
      </c>
      <c r="E8" s="83" t="s">
        <v>301</v>
      </c>
      <c r="F8" s="84" t="s">
        <v>302</v>
      </c>
      <c r="G8" s="43">
        <v>130000000425</v>
      </c>
      <c r="H8" s="85">
        <v>10</v>
      </c>
      <c r="I8" s="85" t="s">
        <v>303</v>
      </c>
      <c r="J8" s="61" t="s">
        <v>304</v>
      </c>
      <c r="K8" s="85">
        <v>10</v>
      </c>
      <c r="L8" s="83" t="s">
        <v>300</v>
      </c>
      <c r="M8" s="83" t="s">
        <v>31</v>
      </c>
      <c r="N8" s="83" t="s">
        <v>305</v>
      </c>
      <c r="O8" s="84">
        <v>31</v>
      </c>
      <c r="P8" s="84">
        <v>0</v>
      </c>
      <c r="Q8" s="84">
        <v>1.5</v>
      </c>
      <c r="R8" s="83"/>
      <c r="S8" s="85">
        <v>11.86</v>
      </c>
      <c r="T8" s="83"/>
      <c r="U8" s="83"/>
      <c r="V8" s="83"/>
      <c r="W8" s="113">
        <f>S8</f>
        <v>11.86</v>
      </c>
      <c r="X8" s="61">
        <f>ROUND(AC8*377,0)</f>
        <v>4117</v>
      </c>
      <c r="Y8" s="61">
        <f>ROUND(AC8*136,0)</f>
        <v>1485</v>
      </c>
      <c r="Z8" s="61">
        <f>ROUND(AC8*53,0)</f>
        <v>579</v>
      </c>
      <c r="AA8" s="61"/>
      <c r="AB8" s="61">
        <f>X8+Y8+Z8</f>
        <v>6181</v>
      </c>
      <c r="AC8" s="61">
        <v>10.92</v>
      </c>
      <c r="AD8" s="83" t="s">
        <v>882</v>
      </c>
      <c r="AE8" s="83" t="s">
        <v>881</v>
      </c>
    </row>
    <row r="9" spans="1:31" ht="63" x14ac:dyDescent="0.25">
      <c r="A9" s="58">
        <v>2</v>
      </c>
      <c r="B9" s="83"/>
      <c r="C9" s="36" t="s">
        <v>299</v>
      </c>
      <c r="D9" s="83" t="s">
        <v>300</v>
      </c>
      <c r="E9" s="83" t="s">
        <v>306</v>
      </c>
      <c r="F9" s="84" t="s">
        <v>307</v>
      </c>
      <c r="G9" s="43">
        <v>130000000424</v>
      </c>
      <c r="H9" s="85">
        <v>10</v>
      </c>
      <c r="I9" s="85" t="s">
        <v>308</v>
      </c>
      <c r="J9" s="61" t="s">
        <v>309</v>
      </c>
      <c r="K9" s="85">
        <v>10</v>
      </c>
      <c r="L9" s="83" t="s">
        <v>300</v>
      </c>
      <c r="M9" s="83" t="s">
        <v>31</v>
      </c>
      <c r="N9" s="83" t="s">
        <v>310</v>
      </c>
      <c r="O9" s="84">
        <v>47</v>
      </c>
      <c r="P9" s="84">
        <v>4</v>
      </c>
      <c r="Q9" s="84">
        <v>5.7</v>
      </c>
      <c r="R9" s="83"/>
      <c r="S9" s="85">
        <v>0.68</v>
      </c>
      <c r="T9" s="83"/>
      <c r="U9" s="83"/>
      <c r="V9" s="83"/>
      <c r="W9" s="113">
        <f t="shared" ref="W9:W72" si="0">S9</f>
        <v>0.68</v>
      </c>
      <c r="X9" s="61">
        <f t="shared" ref="X9:X16" si="1">ROUND(AC9*377,0)</f>
        <v>264</v>
      </c>
      <c r="Y9" s="61">
        <f t="shared" ref="Y9:Y16" si="2">ROUND(AC9*136,0)</f>
        <v>95</v>
      </c>
      <c r="Z9" s="61">
        <f t="shared" ref="Z9:Z16" si="3">ROUND(AC9*53,0)</f>
        <v>37</v>
      </c>
      <c r="AA9" s="61"/>
      <c r="AB9" s="61">
        <f t="shared" ref="AB9:AB15" si="4">X9+Y9+Z9</f>
        <v>396</v>
      </c>
      <c r="AC9" s="61">
        <v>0.7</v>
      </c>
      <c r="AD9" s="83" t="s">
        <v>882</v>
      </c>
      <c r="AE9" s="83" t="s">
        <v>881</v>
      </c>
    </row>
    <row r="10" spans="1:31" ht="78.75" x14ac:dyDescent="0.25">
      <c r="A10" s="58">
        <v>3</v>
      </c>
      <c r="B10" s="83"/>
      <c r="C10" s="36" t="s">
        <v>299</v>
      </c>
      <c r="D10" s="83" t="s">
        <v>300</v>
      </c>
      <c r="E10" s="83" t="s">
        <v>311</v>
      </c>
      <c r="F10" s="84" t="s">
        <v>302</v>
      </c>
      <c r="G10" s="43">
        <v>130000000425</v>
      </c>
      <c r="H10" s="85">
        <v>10</v>
      </c>
      <c r="I10" s="85" t="s">
        <v>312</v>
      </c>
      <c r="J10" s="61" t="s">
        <v>313</v>
      </c>
      <c r="K10" s="85">
        <v>10</v>
      </c>
      <c r="L10" s="83" t="s">
        <v>300</v>
      </c>
      <c r="M10" s="83" t="s">
        <v>31</v>
      </c>
      <c r="N10" s="83" t="s">
        <v>314</v>
      </c>
      <c r="O10" s="84">
        <v>27</v>
      </c>
      <c r="P10" s="84">
        <v>0.2</v>
      </c>
      <c r="Q10" s="84">
        <v>1</v>
      </c>
      <c r="R10" s="83"/>
      <c r="S10" s="85">
        <v>1.35</v>
      </c>
      <c r="T10" s="83"/>
      <c r="U10" s="83"/>
      <c r="V10" s="83"/>
      <c r="W10" s="113">
        <f t="shared" si="0"/>
        <v>1.35</v>
      </c>
      <c r="X10" s="61">
        <f t="shared" si="1"/>
        <v>449</v>
      </c>
      <c r="Y10" s="61">
        <f t="shared" si="2"/>
        <v>162</v>
      </c>
      <c r="Z10" s="61">
        <f t="shared" si="3"/>
        <v>63</v>
      </c>
      <c r="AA10" s="61"/>
      <c r="AB10" s="61">
        <f t="shared" si="4"/>
        <v>674</v>
      </c>
      <c r="AC10" s="61">
        <v>1.19</v>
      </c>
      <c r="AD10" s="83" t="s">
        <v>882</v>
      </c>
      <c r="AE10" s="83" t="s">
        <v>881</v>
      </c>
    </row>
    <row r="11" spans="1:31" ht="63" x14ac:dyDescent="0.25">
      <c r="A11" s="58">
        <v>4</v>
      </c>
      <c r="B11" s="83"/>
      <c r="C11" s="36" t="s">
        <v>299</v>
      </c>
      <c r="D11" s="83" t="s">
        <v>300</v>
      </c>
      <c r="E11" s="83" t="s">
        <v>315</v>
      </c>
      <c r="F11" s="84" t="s">
        <v>316</v>
      </c>
      <c r="G11" s="43">
        <v>130000000423</v>
      </c>
      <c r="H11" s="85">
        <v>10</v>
      </c>
      <c r="I11" s="85" t="s">
        <v>317</v>
      </c>
      <c r="J11" s="61" t="s">
        <v>318</v>
      </c>
      <c r="K11" s="85">
        <v>10</v>
      </c>
      <c r="L11" s="83" t="s">
        <v>300</v>
      </c>
      <c r="M11" s="83" t="s">
        <v>31</v>
      </c>
      <c r="N11" s="83" t="s">
        <v>319</v>
      </c>
      <c r="O11" s="84">
        <v>35</v>
      </c>
      <c r="P11" s="84">
        <v>6.5</v>
      </c>
      <c r="Q11" s="84">
        <v>2</v>
      </c>
      <c r="R11" s="83"/>
      <c r="S11" s="85">
        <v>1.5</v>
      </c>
      <c r="T11" s="83"/>
      <c r="U11" s="83"/>
      <c r="V11" s="83"/>
      <c r="W11" s="113">
        <f t="shared" si="0"/>
        <v>1.5</v>
      </c>
      <c r="X11" s="61">
        <f t="shared" si="1"/>
        <v>528</v>
      </c>
      <c r="Y11" s="61">
        <f t="shared" si="2"/>
        <v>190</v>
      </c>
      <c r="Z11" s="61">
        <f t="shared" si="3"/>
        <v>74</v>
      </c>
      <c r="AA11" s="61"/>
      <c r="AB11" s="61">
        <f t="shared" si="4"/>
        <v>792</v>
      </c>
      <c r="AC11" s="61">
        <v>1.4</v>
      </c>
      <c r="AD11" s="83" t="s">
        <v>882</v>
      </c>
      <c r="AE11" s="83" t="s">
        <v>881</v>
      </c>
    </row>
    <row r="12" spans="1:31" ht="47.25" x14ac:dyDescent="0.25">
      <c r="A12" s="58">
        <v>5</v>
      </c>
      <c r="B12" s="83"/>
      <c r="C12" s="36" t="s">
        <v>299</v>
      </c>
      <c r="D12" s="83" t="s">
        <v>300</v>
      </c>
      <c r="E12" s="83" t="s">
        <v>315</v>
      </c>
      <c r="F12" s="84" t="s">
        <v>302</v>
      </c>
      <c r="G12" s="43">
        <v>130000000423</v>
      </c>
      <c r="H12" s="85">
        <v>10</v>
      </c>
      <c r="I12" s="85" t="s">
        <v>320</v>
      </c>
      <c r="J12" s="61" t="s">
        <v>321</v>
      </c>
      <c r="K12" s="85">
        <v>10</v>
      </c>
      <c r="L12" s="83" t="s">
        <v>300</v>
      </c>
      <c r="M12" s="83" t="s">
        <v>31</v>
      </c>
      <c r="N12" s="83" t="s">
        <v>322</v>
      </c>
      <c r="O12" s="84">
        <v>32</v>
      </c>
      <c r="P12" s="84">
        <v>0.1</v>
      </c>
      <c r="Q12" s="84">
        <v>0.1</v>
      </c>
      <c r="R12" s="83"/>
      <c r="S12" s="85">
        <v>3.98</v>
      </c>
      <c r="T12" s="83"/>
      <c r="U12" s="83"/>
      <c r="V12" s="83"/>
      <c r="W12" s="113">
        <f t="shared" si="0"/>
        <v>3.98</v>
      </c>
      <c r="X12" s="61">
        <f t="shared" si="1"/>
        <v>1425</v>
      </c>
      <c r="Y12" s="61">
        <f t="shared" si="2"/>
        <v>514</v>
      </c>
      <c r="Z12" s="61">
        <f t="shared" si="3"/>
        <v>200</v>
      </c>
      <c r="AA12" s="61"/>
      <c r="AB12" s="61">
        <f t="shared" si="4"/>
        <v>2139</v>
      </c>
      <c r="AC12" s="61">
        <v>3.78</v>
      </c>
      <c r="AD12" s="83" t="s">
        <v>882</v>
      </c>
      <c r="AE12" s="83" t="s">
        <v>881</v>
      </c>
    </row>
    <row r="13" spans="1:31" ht="63" x14ac:dyDescent="0.25">
      <c r="A13" s="58">
        <v>6</v>
      </c>
      <c r="B13" s="83"/>
      <c r="C13" s="36" t="s">
        <v>299</v>
      </c>
      <c r="D13" s="83" t="s">
        <v>300</v>
      </c>
      <c r="E13" s="83" t="s">
        <v>323</v>
      </c>
      <c r="F13" s="84" t="s">
        <v>302</v>
      </c>
      <c r="G13" s="43">
        <v>130000000423</v>
      </c>
      <c r="H13" s="85">
        <v>10</v>
      </c>
      <c r="I13" s="85" t="s">
        <v>324</v>
      </c>
      <c r="J13" s="61" t="s">
        <v>325</v>
      </c>
      <c r="K13" s="85">
        <v>10</v>
      </c>
      <c r="L13" s="83" t="s">
        <v>300</v>
      </c>
      <c r="M13" s="83" t="s">
        <v>31</v>
      </c>
      <c r="N13" s="83" t="s">
        <v>220</v>
      </c>
      <c r="O13" s="84">
        <v>30</v>
      </c>
      <c r="P13" s="84">
        <v>0.2</v>
      </c>
      <c r="Q13" s="84">
        <v>0.2</v>
      </c>
      <c r="R13" s="83"/>
      <c r="S13" s="85">
        <v>0.53</v>
      </c>
      <c r="T13" s="83"/>
      <c r="U13" s="83"/>
      <c r="V13" s="83"/>
      <c r="W13" s="113">
        <f t="shared" si="0"/>
        <v>0.53</v>
      </c>
      <c r="X13" s="61">
        <f t="shared" si="1"/>
        <v>132</v>
      </c>
      <c r="Y13" s="61">
        <f t="shared" si="2"/>
        <v>48</v>
      </c>
      <c r="Z13" s="61">
        <f t="shared" si="3"/>
        <v>19</v>
      </c>
      <c r="AA13" s="61"/>
      <c r="AB13" s="61">
        <f t="shared" si="4"/>
        <v>199</v>
      </c>
      <c r="AC13" s="61">
        <v>0.35</v>
      </c>
      <c r="AD13" s="83" t="s">
        <v>882</v>
      </c>
      <c r="AE13" s="83" t="s">
        <v>881</v>
      </c>
    </row>
    <row r="14" spans="1:31" ht="63" x14ac:dyDescent="0.25">
      <c r="A14" s="58">
        <v>7</v>
      </c>
      <c r="B14" s="83"/>
      <c r="C14" s="36" t="s">
        <v>299</v>
      </c>
      <c r="D14" s="83" t="s">
        <v>300</v>
      </c>
      <c r="E14" s="83" t="s">
        <v>326</v>
      </c>
      <c r="F14" s="84" t="s">
        <v>302</v>
      </c>
      <c r="G14" s="43">
        <v>130000000425</v>
      </c>
      <c r="H14" s="85">
        <v>10</v>
      </c>
      <c r="I14" s="85" t="s">
        <v>327</v>
      </c>
      <c r="J14" s="61" t="s">
        <v>328</v>
      </c>
      <c r="K14" s="85">
        <v>10</v>
      </c>
      <c r="L14" s="83" t="s">
        <v>300</v>
      </c>
      <c r="M14" s="83" t="s">
        <v>31</v>
      </c>
      <c r="N14" s="83" t="s">
        <v>207</v>
      </c>
      <c r="O14" s="84">
        <v>30</v>
      </c>
      <c r="P14" s="84">
        <v>0.1</v>
      </c>
      <c r="Q14" s="84">
        <v>0.1</v>
      </c>
      <c r="R14" s="83"/>
      <c r="S14" s="85">
        <v>0.22</v>
      </c>
      <c r="T14" s="83"/>
      <c r="U14" s="83"/>
      <c r="V14" s="83"/>
      <c r="W14" s="113">
        <f t="shared" si="0"/>
        <v>0.22</v>
      </c>
      <c r="X14" s="61">
        <f t="shared" si="1"/>
        <v>53</v>
      </c>
      <c r="Y14" s="61">
        <f t="shared" si="2"/>
        <v>19</v>
      </c>
      <c r="Z14" s="61">
        <f t="shared" si="3"/>
        <v>7</v>
      </c>
      <c r="AA14" s="61"/>
      <c r="AB14" s="61">
        <f t="shared" si="4"/>
        <v>79</v>
      </c>
      <c r="AC14" s="61">
        <v>0.14000000000000001</v>
      </c>
      <c r="AD14" s="83" t="s">
        <v>882</v>
      </c>
      <c r="AE14" s="83" t="s">
        <v>881</v>
      </c>
    </row>
    <row r="15" spans="1:31" ht="63" x14ac:dyDescent="0.25">
      <c r="A15" s="58">
        <v>8</v>
      </c>
      <c r="B15" s="83"/>
      <c r="C15" s="36" t="s">
        <v>299</v>
      </c>
      <c r="D15" s="83" t="s">
        <v>300</v>
      </c>
      <c r="E15" s="83" t="s">
        <v>329</v>
      </c>
      <c r="F15" s="84" t="s">
        <v>302</v>
      </c>
      <c r="G15" s="43">
        <v>130000000425</v>
      </c>
      <c r="H15" s="85">
        <v>10</v>
      </c>
      <c r="I15" s="85" t="s">
        <v>330</v>
      </c>
      <c r="J15" s="61" t="s">
        <v>328</v>
      </c>
      <c r="K15" s="85">
        <v>10</v>
      </c>
      <c r="L15" s="83" t="s">
        <v>300</v>
      </c>
      <c r="M15" s="83" t="s">
        <v>31</v>
      </c>
      <c r="N15" s="83" t="s">
        <v>207</v>
      </c>
      <c r="O15" s="84">
        <v>35</v>
      </c>
      <c r="P15" s="84">
        <v>0.1</v>
      </c>
      <c r="Q15" s="84">
        <v>0.1</v>
      </c>
      <c r="R15" s="83"/>
      <c r="S15" s="85">
        <v>0.22</v>
      </c>
      <c r="T15" s="83"/>
      <c r="U15" s="83"/>
      <c r="V15" s="83"/>
      <c r="W15" s="113">
        <f t="shared" si="0"/>
        <v>0.22</v>
      </c>
      <c r="X15" s="61">
        <f t="shared" si="1"/>
        <v>53</v>
      </c>
      <c r="Y15" s="61">
        <f t="shared" si="2"/>
        <v>19</v>
      </c>
      <c r="Z15" s="61">
        <f t="shared" si="3"/>
        <v>7</v>
      </c>
      <c r="AA15" s="61"/>
      <c r="AB15" s="61">
        <f t="shared" si="4"/>
        <v>79</v>
      </c>
      <c r="AC15" s="61">
        <v>0.14000000000000001</v>
      </c>
      <c r="AD15" s="83" t="s">
        <v>882</v>
      </c>
      <c r="AE15" s="83" t="s">
        <v>881</v>
      </c>
    </row>
    <row r="16" spans="1:31" x14ac:dyDescent="0.25">
      <c r="B16" s="83"/>
      <c r="C16" s="168" t="s">
        <v>484</v>
      </c>
      <c r="D16" s="169"/>
      <c r="E16" s="83"/>
      <c r="F16" s="84"/>
      <c r="G16" s="83"/>
      <c r="H16" s="85"/>
      <c r="I16" s="85"/>
      <c r="J16" s="61"/>
      <c r="K16" s="85"/>
      <c r="L16" s="83"/>
      <c r="M16" s="83"/>
      <c r="N16" s="83"/>
      <c r="O16" s="84"/>
      <c r="P16" s="84"/>
      <c r="Q16" s="84"/>
      <c r="R16" s="83"/>
      <c r="S16" s="94">
        <f>SUM(S8:S15)</f>
        <v>20.339999999999996</v>
      </c>
      <c r="T16" s="114"/>
      <c r="U16" s="114"/>
      <c r="V16" s="114"/>
      <c r="W16" s="114">
        <f t="shared" ref="W16" si="5">SUM(W8:W15)</f>
        <v>20.339999999999996</v>
      </c>
      <c r="X16" s="61">
        <f t="shared" si="1"/>
        <v>7020</v>
      </c>
      <c r="Y16" s="61">
        <f t="shared" si="2"/>
        <v>2532</v>
      </c>
      <c r="Z16" s="61">
        <f t="shared" si="3"/>
        <v>987</v>
      </c>
      <c r="AA16" s="61"/>
      <c r="AB16" s="61">
        <f t="shared" ref="AB16:AB20" si="6">X16+Y16+Z16</f>
        <v>10539</v>
      </c>
      <c r="AC16" s="61">
        <f>AC15+AC14+AC13+AC12+AC11+AC10+AC9+AC8</f>
        <v>18.62</v>
      </c>
      <c r="AD16" s="83"/>
      <c r="AE16" s="83"/>
    </row>
    <row r="17" spans="1:43" ht="47.25" x14ac:dyDescent="0.25">
      <c r="A17" s="58">
        <v>9</v>
      </c>
      <c r="B17" s="72"/>
      <c r="C17" s="39" t="s">
        <v>334</v>
      </c>
      <c r="D17" s="97" t="s">
        <v>335</v>
      </c>
      <c r="E17" s="60" t="s">
        <v>336</v>
      </c>
      <c r="F17" s="60" t="s">
        <v>337</v>
      </c>
      <c r="G17" s="59">
        <v>130000001710</v>
      </c>
      <c r="H17" s="40">
        <v>10</v>
      </c>
      <c r="I17" s="42" t="s">
        <v>338</v>
      </c>
      <c r="J17" s="72" t="s">
        <v>339</v>
      </c>
      <c r="K17" s="97">
        <v>10</v>
      </c>
      <c r="L17" s="97" t="s">
        <v>335</v>
      </c>
      <c r="M17" s="97" t="s">
        <v>31</v>
      </c>
      <c r="N17" s="83" t="s">
        <v>219</v>
      </c>
      <c r="O17" s="72">
        <v>23</v>
      </c>
      <c r="P17" s="72">
        <v>2</v>
      </c>
      <c r="Q17" s="72">
        <v>1</v>
      </c>
      <c r="R17" s="72"/>
      <c r="S17" s="72"/>
      <c r="T17" s="72"/>
      <c r="U17" s="72"/>
      <c r="V17" s="72"/>
      <c r="W17" s="113">
        <f t="shared" si="0"/>
        <v>0</v>
      </c>
      <c r="X17" s="61">
        <f t="shared" ref="X17:X19" si="7">ROUND(AC17*377,0)</f>
        <v>3393</v>
      </c>
      <c r="Y17" s="61">
        <f t="shared" ref="Y17:Y19" si="8">ROUND(AC17*136,0)</f>
        <v>1224</v>
      </c>
      <c r="Z17" s="61">
        <f t="shared" ref="Z17:Z19" si="9">ROUND(AC17*53,0)</f>
        <v>477</v>
      </c>
      <c r="AA17" s="72"/>
      <c r="AB17" s="72">
        <f>X17+Y17+Z17</f>
        <v>5094</v>
      </c>
      <c r="AC17" s="72">
        <v>9</v>
      </c>
      <c r="AD17" s="97" t="s">
        <v>882</v>
      </c>
      <c r="AE17" s="83" t="s">
        <v>883</v>
      </c>
    </row>
    <row r="18" spans="1:43" ht="78.75" x14ac:dyDescent="0.25">
      <c r="A18" s="58">
        <v>10</v>
      </c>
      <c r="B18" s="72"/>
      <c r="C18" s="39" t="s">
        <v>334</v>
      </c>
      <c r="D18" s="97" t="s">
        <v>335</v>
      </c>
      <c r="E18" s="60" t="s">
        <v>340</v>
      </c>
      <c r="F18" s="60" t="s">
        <v>341</v>
      </c>
      <c r="G18" s="59">
        <v>130000001658</v>
      </c>
      <c r="H18" s="40">
        <v>10</v>
      </c>
      <c r="I18" s="42" t="s">
        <v>342</v>
      </c>
      <c r="J18" s="72" t="s">
        <v>749</v>
      </c>
      <c r="K18" s="97">
        <v>10</v>
      </c>
      <c r="L18" s="97" t="s">
        <v>335</v>
      </c>
      <c r="M18" s="97" t="s">
        <v>31</v>
      </c>
      <c r="N18" s="83" t="s">
        <v>343</v>
      </c>
      <c r="O18" s="72">
        <v>96</v>
      </c>
      <c r="P18" s="72">
        <v>1</v>
      </c>
      <c r="Q18" s="72">
        <v>2</v>
      </c>
      <c r="R18" s="72"/>
      <c r="S18" s="72">
        <v>12.8</v>
      </c>
      <c r="T18" s="72"/>
      <c r="U18" s="72"/>
      <c r="V18" s="72"/>
      <c r="W18" s="113">
        <f t="shared" si="0"/>
        <v>12.8</v>
      </c>
      <c r="X18" s="61">
        <f t="shared" si="7"/>
        <v>3770</v>
      </c>
      <c r="Y18" s="61">
        <f t="shared" si="8"/>
        <v>1360</v>
      </c>
      <c r="Z18" s="61">
        <f t="shared" si="9"/>
        <v>530</v>
      </c>
      <c r="AA18" s="72"/>
      <c r="AB18" s="72">
        <f t="shared" si="6"/>
        <v>5660</v>
      </c>
      <c r="AC18" s="72">
        <v>10</v>
      </c>
      <c r="AD18" s="97" t="s">
        <v>882</v>
      </c>
      <c r="AE18" s="97" t="s">
        <v>884</v>
      </c>
    </row>
    <row r="19" spans="1:43" ht="94.5" x14ac:dyDescent="0.25">
      <c r="A19" s="58">
        <v>11</v>
      </c>
      <c r="B19" s="72"/>
      <c r="C19" s="39" t="s">
        <v>334</v>
      </c>
      <c r="D19" s="97" t="s">
        <v>335</v>
      </c>
      <c r="E19" s="60" t="s">
        <v>344</v>
      </c>
      <c r="F19" s="60" t="s">
        <v>345</v>
      </c>
      <c r="G19" s="85" t="s">
        <v>346</v>
      </c>
      <c r="H19" s="40">
        <v>10</v>
      </c>
      <c r="I19" s="42" t="s">
        <v>347</v>
      </c>
      <c r="J19" s="72" t="s">
        <v>348</v>
      </c>
      <c r="K19" s="97">
        <v>10</v>
      </c>
      <c r="L19" s="97" t="s">
        <v>335</v>
      </c>
      <c r="M19" s="97" t="s">
        <v>31</v>
      </c>
      <c r="N19" s="83" t="s">
        <v>331</v>
      </c>
      <c r="O19" s="72">
        <v>30</v>
      </c>
      <c r="P19" s="72">
        <v>1</v>
      </c>
      <c r="Q19" s="72">
        <v>2</v>
      </c>
      <c r="R19" s="72"/>
      <c r="S19" s="72"/>
      <c r="T19" s="72"/>
      <c r="U19" s="72"/>
      <c r="V19" s="72"/>
      <c r="W19" s="113">
        <f t="shared" si="0"/>
        <v>0</v>
      </c>
      <c r="X19" s="61">
        <f t="shared" si="7"/>
        <v>3393</v>
      </c>
      <c r="Y19" s="61">
        <f t="shared" si="8"/>
        <v>1224</v>
      </c>
      <c r="Z19" s="61">
        <f t="shared" si="9"/>
        <v>477</v>
      </c>
      <c r="AA19" s="72"/>
      <c r="AB19" s="72">
        <f t="shared" si="6"/>
        <v>5094</v>
      </c>
      <c r="AC19" s="72">
        <v>9</v>
      </c>
      <c r="AD19" s="97" t="s">
        <v>882</v>
      </c>
      <c r="AE19" s="83" t="s">
        <v>883</v>
      </c>
    </row>
    <row r="20" spans="1:43" ht="19.5" customHeight="1" x14ac:dyDescent="0.25">
      <c r="B20" s="72"/>
      <c r="C20" s="170" t="s">
        <v>485</v>
      </c>
      <c r="D20" s="171"/>
      <c r="E20" s="64"/>
      <c r="F20" s="97"/>
      <c r="G20" s="41"/>
      <c r="H20" s="40"/>
      <c r="I20" s="42"/>
      <c r="J20" s="72"/>
      <c r="K20" s="97"/>
      <c r="L20" s="97"/>
      <c r="M20" s="97"/>
      <c r="N20" s="97"/>
      <c r="O20" s="72"/>
      <c r="P20" s="72"/>
      <c r="Q20" s="72"/>
      <c r="R20" s="72"/>
      <c r="S20" s="115">
        <f>SUM(S17:S19)</f>
        <v>12.8</v>
      </c>
      <c r="T20" s="115"/>
      <c r="U20" s="115"/>
      <c r="V20" s="115"/>
      <c r="W20" s="119">
        <f t="shared" ref="W20" si="10">SUM(W17:W19)</f>
        <v>12.8</v>
      </c>
      <c r="X20" s="61">
        <f t="shared" ref="X20" si="11">ROUND(AC20*377,0)</f>
        <v>10556</v>
      </c>
      <c r="Y20" s="61">
        <f t="shared" ref="Y20" si="12">ROUND(AC20*136,0)</f>
        <v>3808</v>
      </c>
      <c r="Z20" s="61">
        <f t="shared" ref="Z20" si="13">ROUND(AC20*53,0)</f>
        <v>1484</v>
      </c>
      <c r="AA20" s="72"/>
      <c r="AB20" s="72">
        <f t="shared" si="6"/>
        <v>15848</v>
      </c>
      <c r="AC20" s="72">
        <f>AC17+AC18+AC19</f>
        <v>28</v>
      </c>
      <c r="AD20" s="72"/>
      <c r="AE20" s="72"/>
    </row>
    <row r="21" spans="1:43" ht="47.25" x14ac:dyDescent="0.25">
      <c r="A21" s="58">
        <v>12</v>
      </c>
      <c r="B21" s="88"/>
      <c r="C21" s="60" t="s">
        <v>450</v>
      </c>
      <c r="D21" s="63" t="s">
        <v>451</v>
      </c>
      <c r="E21" s="60" t="s">
        <v>452</v>
      </c>
      <c r="F21" s="60" t="s">
        <v>453</v>
      </c>
      <c r="G21" s="79">
        <v>130000000356</v>
      </c>
      <c r="H21" s="85">
        <v>10</v>
      </c>
      <c r="I21" s="63" t="s">
        <v>454</v>
      </c>
      <c r="J21" s="99" t="s">
        <v>712</v>
      </c>
      <c r="K21" s="85">
        <v>10</v>
      </c>
      <c r="L21" s="63" t="s">
        <v>451</v>
      </c>
      <c r="M21" s="63" t="s">
        <v>31</v>
      </c>
      <c r="N21" s="63" t="s">
        <v>455</v>
      </c>
      <c r="O21" s="85">
        <v>41</v>
      </c>
      <c r="P21" s="85">
        <v>4</v>
      </c>
      <c r="Q21" s="85">
        <v>3</v>
      </c>
      <c r="R21" s="63"/>
      <c r="S21" s="85"/>
      <c r="T21" s="63"/>
      <c r="U21" s="63"/>
      <c r="V21" s="63"/>
      <c r="W21" s="113">
        <f t="shared" si="0"/>
        <v>0</v>
      </c>
      <c r="X21" s="61">
        <f t="shared" ref="X21:X24" si="14">ROUND(AC21*377,0)</f>
        <v>754</v>
      </c>
      <c r="Y21" s="61">
        <f t="shared" ref="Y21:Y24" si="15">ROUND(AC21*136,0)</f>
        <v>272</v>
      </c>
      <c r="Z21" s="61">
        <f t="shared" ref="Z21:Z24" si="16">ROUND(AC21*53,0)</f>
        <v>106</v>
      </c>
      <c r="AA21" s="61"/>
      <c r="AB21" s="61">
        <f t="shared" ref="AB21" si="17">Z21+Y21+X21</f>
        <v>1132</v>
      </c>
      <c r="AC21" s="61">
        <v>2</v>
      </c>
      <c r="AD21" s="63" t="s">
        <v>882</v>
      </c>
      <c r="AE21" s="63" t="s">
        <v>885</v>
      </c>
    </row>
    <row r="22" spans="1:43" ht="47.25" x14ac:dyDescent="0.25">
      <c r="A22" s="58">
        <v>13</v>
      </c>
      <c r="B22" s="88"/>
      <c r="C22" s="60" t="s">
        <v>450</v>
      </c>
      <c r="D22" s="83" t="s">
        <v>451</v>
      </c>
      <c r="E22" s="60" t="s">
        <v>456</v>
      </c>
      <c r="F22" s="80" t="s">
        <v>457</v>
      </c>
      <c r="G22" s="59">
        <v>130000000885</v>
      </c>
      <c r="H22" s="85">
        <v>10</v>
      </c>
      <c r="I22" s="83" t="s">
        <v>458</v>
      </c>
      <c r="J22" s="100" t="s">
        <v>765</v>
      </c>
      <c r="K22" s="85">
        <v>10</v>
      </c>
      <c r="L22" s="83" t="s">
        <v>451</v>
      </c>
      <c r="M22" s="83" t="s">
        <v>31</v>
      </c>
      <c r="N22" s="83" t="s">
        <v>459</v>
      </c>
      <c r="O22" s="84">
        <v>41</v>
      </c>
      <c r="P22" s="84">
        <v>4</v>
      </c>
      <c r="Q22" s="84">
        <v>3</v>
      </c>
      <c r="R22" s="83"/>
      <c r="S22" s="85"/>
      <c r="T22" s="83"/>
      <c r="U22" s="83"/>
      <c r="V22" s="83"/>
      <c r="W22" s="113">
        <f t="shared" si="0"/>
        <v>0</v>
      </c>
      <c r="X22" s="187">
        <f t="shared" si="14"/>
        <v>3016</v>
      </c>
      <c r="Y22" s="187">
        <f t="shared" si="15"/>
        <v>1088</v>
      </c>
      <c r="Z22" s="187">
        <f t="shared" si="16"/>
        <v>424</v>
      </c>
      <c r="AA22" s="187"/>
      <c r="AB22" s="187">
        <f t="shared" ref="AB22:AB23" si="18">Z22+Y22+X22</f>
        <v>4528</v>
      </c>
      <c r="AC22" s="187">
        <v>8</v>
      </c>
      <c r="AD22" s="143" t="s">
        <v>882</v>
      </c>
      <c r="AE22" s="145" t="s">
        <v>881</v>
      </c>
    </row>
    <row r="23" spans="1:43" ht="47.25" x14ac:dyDescent="0.25">
      <c r="A23" s="58">
        <v>14</v>
      </c>
      <c r="B23" s="88"/>
      <c r="C23" s="60" t="s">
        <v>450</v>
      </c>
      <c r="D23" s="83" t="s">
        <v>451</v>
      </c>
      <c r="E23" s="60" t="s">
        <v>456</v>
      </c>
      <c r="F23" s="80" t="s">
        <v>460</v>
      </c>
      <c r="G23" s="59">
        <v>130000000886</v>
      </c>
      <c r="H23" s="85">
        <v>10</v>
      </c>
      <c r="I23" s="83" t="s">
        <v>461</v>
      </c>
      <c r="J23" s="100" t="s">
        <v>766</v>
      </c>
      <c r="K23" s="85">
        <v>10</v>
      </c>
      <c r="L23" s="83" t="s">
        <v>451</v>
      </c>
      <c r="M23" s="83" t="s">
        <v>31</v>
      </c>
      <c r="N23" s="83" t="s">
        <v>462</v>
      </c>
      <c r="O23" s="84">
        <v>41</v>
      </c>
      <c r="P23" s="84">
        <v>4</v>
      </c>
      <c r="Q23" s="84">
        <v>3</v>
      </c>
      <c r="R23" s="83"/>
      <c r="S23" s="85"/>
      <c r="T23" s="83"/>
      <c r="U23" s="83"/>
      <c r="V23" s="83"/>
      <c r="W23" s="113">
        <f t="shared" si="0"/>
        <v>0</v>
      </c>
      <c r="X23" s="188">
        <f t="shared" si="14"/>
        <v>0</v>
      </c>
      <c r="Y23" s="188">
        <f t="shared" si="15"/>
        <v>0</v>
      </c>
      <c r="Z23" s="188">
        <f t="shared" si="16"/>
        <v>0</v>
      </c>
      <c r="AA23" s="188"/>
      <c r="AB23" s="188">
        <f t="shared" si="18"/>
        <v>0</v>
      </c>
      <c r="AC23" s="188"/>
      <c r="AD23" s="144"/>
      <c r="AE23" s="146"/>
    </row>
    <row r="24" spans="1:43" ht="21.75" customHeight="1" x14ac:dyDescent="0.25">
      <c r="B24" s="88"/>
      <c r="C24" s="201" t="s">
        <v>463</v>
      </c>
      <c r="D24" s="202"/>
      <c r="E24" s="83"/>
      <c r="F24" s="84"/>
      <c r="G24" s="85"/>
      <c r="H24" s="85"/>
      <c r="I24" s="85"/>
      <c r="J24" s="61"/>
      <c r="K24" s="85"/>
      <c r="L24" s="83"/>
      <c r="M24" s="83"/>
      <c r="N24" s="83"/>
      <c r="O24" s="84"/>
      <c r="P24" s="84"/>
      <c r="Q24" s="84"/>
      <c r="R24" s="83"/>
      <c r="S24" s="116">
        <f>SUM(S21:S23)</f>
        <v>0</v>
      </c>
      <c r="T24" s="116"/>
      <c r="U24" s="116"/>
      <c r="V24" s="116"/>
      <c r="W24" s="94">
        <f t="shared" ref="W24" si="19">SUM(W21:W23)</f>
        <v>0</v>
      </c>
      <c r="X24" s="61">
        <f t="shared" si="14"/>
        <v>3770</v>
      </c>
      <c r="Y24" s="109">
        <f t="shared" si="15"/>
        <v>1360</v>
      </c>
      <c r="Z24" s="109">
        <f t="shared" si="16"/>
        <v>530</v>
      </c>
      <c r="AA24" s="61"/>
      <c r="AB24" s="61">
        <f t="shared" ref="AB24" si="20">X24+Y24+Z24</f>
        <v>5660</v>
      </c>
      <c r="AC24" s="61">
        <f>SUM(AC21:AC23)</f>
        <v>10</v>
      </c>
      <c r="AD24" s="83"/>
      <c r="AE24" s="36"/>
    </row>
    <row r="25" spans="1:43" ht="47.25" x14ac:dyDescent="0.25">
      <c r="A25" s="58">
        <v>15</v>
      </c>
      <c r="B25" s="88"/>
      <c r="C25" s="62" t="s">
        <v>464</v>
      </c>
      <c r="D25" s="47" t="s">
        <v>465</v>
      </c>
      <c r="E25" s="64" t="s">
        <v>466</v>
      </c>
      <c r="F25" s="84" t="s">
        <v>467</v>
      </c>
      <c r="G25" s="48" t="s">
        <v>468</v>
      </c>
      <c r="H25" s="87">
        <v>10</v>
      </c>
      <c r="I25" s="88" t="s">
        <v>469</v>
      </c>
      <c r="J25" s="101" t="s">
        <v>470</v>
      </c>
      <c r="K25" s="87">
        <v>8</v>
      </c>
      <c r="L25" s="47" t="s">
        <v>465</v>
      </c>
      <c r="M25" s="63" t="s">
        <v>31</v>
      </c>
      <c r="N25" s="83" t="s">
        <v>871</v>
      </c>
      <c r="O25" s="89"/>
      <c r="P25" s="89"/>
      <c r="Q25" s="89"/>
      <c r="R25" s="88"/>
      <c r="S25" s="87"/>
      <c r="T25" s="88"/>
      <c r="U25" s="88"/>
      <c r="V25" s="88"/>
      <c r="W25" s="113">
        <f t="shared" si="0"/>
        <v>0</v>
      </c>
      <c r="X25" s="141">
        <f t="shared" ref="X25:X77" si="21">ROUND(AC25*377,0)</f>
        <v>566</v>
      </c>
      <c r="Y25" s="141">
        <f t="shared" ref="Y25:Y77" si="22">ROUND(AC25*136,0)</f>
        <v>204</v>
      </c>
      <c r="Z25" s="141">
        <f t="shared" ref="Z25:Z77" si="23">ROUND(AC25*53,0)</f>
        <v>80</v>
      </c>
      <c r="AA25" s="141"/>
      <c r="AB25" s="141">
        <f t="shared" ref="AB25:AB30" si="24">Z25+Y25+X25</f>
        <v>850</v>
      </c>
      <c r="AC25" s="141">
        <v>1.5000000000000002</v>
      </c>
      <c r="AD25" s="143" t="s">
        <v>882</v>
      </c>
      <c r="AE25" s="148" t="s">
        <v>881</v>
      </c>
    </row>
    <row r="26" spans="1:43" ht="47.25" x14ac:dyDescent="0.25">
      <c r="A26" s="58">
        <v>16</v>
      </c>
      <c r="B26" s="88"/>
      <c r="C26" s="62" t="s">
        <v>464</v>
      </c>
      <c r="D26" s="47" t="s">
        <v>465</v>
      </c>
      <c r="E26" s="64" t="s">
        <v>466</v>
      </c>
      <c r="F26" s="84" t="s">
        <v>467</v>
      </c>
      <c r="G26" s="48" t="s">
        <v>468</v>
      </c>
      <c r="H26" s="87">
        <v>10</v>
      </c>
      <c r="I26" s="88" t="s">
        <v>471</v>
      </c>
      <c r="J26" s="101" t="s">
        <v>472</v>
      </c>
      <c r="K26" s="87">
        <v>8</v>
      </c>
      <c r="L26" s="47" t="s">
        <v>465</v>
      </c>
      <c r="M26" s="63" t="s">
        <v>31</v>
      </c>
      <c r="N26" s="83" t="s">
        <v>871</v>
      </c>
      <c r="O26" s="89"/>
      <c r="P26" s="89"/>
      <c r="Q26" s="89"/>
      <c r="R26" s="88"/>
      <c r="S26" s="87">
        <v>1.5</v>
      </c>
      <c r="T26" s="88"/>
      <c r="U26" s="88"/>
      <c r="V26" s="88"/>
      <c r="W26" s="113">
        <f t="shared" si="0"/>
        <v>1.5</v>
      </c>
      <c r="X26" s="157">
        <f t="shared" si="21"/>
        <v>0</v>
      </c>
      <c r="Y26" s="157">
        <f t="shared" si="22"/>
        <v>0</v>
      </c>
      <c r="Z26" s="157">
        <f t="shared" si="23"/>
        <v>0</v>
      </c>
      <c r="AA26" s="157"/>
      <c r="AB26" s="157">
        <f t="shared" si="24"/>
        <v>0</v>
      </c>
      <c r="AC26" s="157"/>
      <c r="AD26" s="147"/>
      <c r="AE26" s="149"/>
    </row>
    <row r="27" spans="1:43" ht="47.25" x14ac:dyDescent="0.25">
      <c r="A27" s="58">
        <v>17</v>
      </c>
      <c r="B27" s="88"/>
      <c r="C27" s="62" t="s">
        <v>464</v>
      </c>
      <c r="D27" s="47" t="s">
        <v>465</v>
      </c>
      <c r="E27" s="64" t="s">
        <v>466</v>
      </c>
      <c r="F27" s="84" t="s">
        <v>467</v>
      </c>
      <c r="G27" s="48" t="s">
        <v>468</v>
      </c>
      <c r="H27" s="87">
        <v>10</v>
      </c>
      <c r="I27" s="88" t="s">
        <v>473</v>
      </c>
      <c r="J27" s="101" t="s">
        <v>474</v>
      </c>
      <c r="K27" s="87">
        <v>8</v>
      </c>
      <c r="L27" s="47" t="s">
        <v>465</v>
      </c>
      <c r="M27" s="63" t="s">
        <v>31</v>
      </c>
      <c r="N27" s="83" t="s">
        <v>871</v>
      </c>
      <c r="O27" s="89"/>
      <c r="P27" s="89"/>
      <c r="Q27" s="89"/>
      <c r="R27" s="88"/>
      <c r="S27" s="87"/>
      <c r="T27" s="88"/>
      <c r="U27" s="88"/>
      <c r="V27" s="88"/>
      <c r="W27" s="113">
        <f t="shared" si="0"/>
        <v>0</v>
      </c>
      <c r="X27" s="142">
        <f t="shared" si="21"/>
        <v>0</v>
      </c>
      <c r="Y27" s="142">
        <f t="shared" si="22"/>
        <v>0</v>
      </c>
      <c r="Z27" s="142">
        <f t="shared" si="23"/>
        <v>0</v>
      </c>
      <c r="AA27" s="142"/>
      <c r="AB27" s="142">
        <f t="shared" si="24"/>
        <v>0</v>
      </c>
      <c r="AC27" s="142"/>
      <c r="AD27" s="144"/>
      <c r="AE27" s="150"/>
    </row>
    <row r="28" spans="1:43" s="70" customFormat="1" ht="78.75" customHeight="1" x14ac:dyDescent="0.25">
      <c r="A28" s="58">
        <v>18</v>
      </c>
      <c r="B28" s="65"/>
      <c r="C28" s="64" t="s">
        <v>464</v>
      </c>
      <c r="D28" s="49" t="s">
        <v>465</v>
      </c>
      <c r="E28" s="64" t="s">
        <v>475</v>
      </c>
      <c r="F28" s="85" t="s">
        <v>476</v>
      </c>
      <c r="G28" s="50" t="s">
        <v>477</v>
      </c>
      <c r="H28" s="87">
        <v>10</v>
      </c>
      <c r="I28" s="65" t="s">
        <v>478</v>
      </c>
      <c r="J28" s="99" t="s">
        <v>479</v>
      </c>
      <c r="K28" s="87">
        <v>8</v>
      </c>
      <c r="L28" s="49" t="s">
        <v>465</v>
      </c>
      <c r="M28" s="63" t="s">
        <v>31</v>
      </c>
      <c r="N28" s="83" t="s">
        <v>871</v>
      </c>
      <c r="O28" s="87"/>
      <c r="P28" s="87"/>
      <c r="Q28" s="87"/>
      <c r="R28" s="65"/>
      <c r="S28" s="87"/>
      <c r="T28" s="65"/>
      <c r="U28" s="65"/>
      <c r="V28" s="65"/>
      <c r="W28" s="113">
        <f t="shared" si="0"/>
        <v>0</v>
      </c>
      <c r="X28" s="141">
        <f t="shared" si="21"/>
        <v>2601</v>
      </c>
      <c r="Y28" s="141">
        <f t="shared" si="22"/>
        <v>938</v>
      </c>
      <c r="Z28" s="141">
        <f t="shared" si="23"/>
        <v>366</v>
      </c>
      <c r="AA28" s="141"/>
      <c r="AB28" s="141">
        <f t="shared" si="24"/>
        <v>3905</v>
      </c>
      <c r="AC28" s="141">
        <v>6.8999999999999915</v>
      </c>
      <c r="AD28" s="143" t="s">
        <v>882</v>
      </c>
      <c r="AE28" s="151" t="s">
        <v>881</v>
      </c>
      <c r="AF28" s="68"/>
      <c r="AG28" s="69"/>
      <c r="AH28" s="69"/>
      <c r="AI28" s="69"/>
      <c r="AJ28" s="69"/>
      <c r="AK28" s="69"/>
      <c r="AL28" s="69"/>
      <c r="AM28" s="69"/>
      <c r="AN28" s="69"/>
      <c r="AO28" s="69"/>
      <c r="AP28" s="69"/>
      <c r="AQ28" s="69"/>
    </row>
    <row r="29" spans="1:43" ht="47.25" x14ac:dyDescent="0.25">
      <c r="A29" s="58">
        <v>19</v>
      </c>
      <c r="B29" s="88"/>
      <c r="C29" s="62" t="s">
        <v>464</v>
      </c>
      <c r="D29" s="47" t="s">
        <v>465</v>
      </c>
      <c r="E29" s="64" t="s">
        <v>475</v>
      </c>
      <c r="F29" s="84" t="s">
        <v>476</v>
      </c>
      <c r="G29" s="48" t="s">
        <v>477</v>
      </c>
      <c r="H29" s="87">
        <v>10</v>
      </c>
      <c r="I29" s="88" t="s">
        <v>480</v>
      </c>
      <c r="J29" s="100" t="s">
        <v>481</v>
      </c>
      <c r="K29" s="87">
        <v>8</v>
      </c>
      <c r="L29" s="47" t="s">
        <v>465</v>
      </c>
      <c r="M29" s="63" t="s">
        <v>31</v>
      </c>
      <c r="N29" s="83" t="s">
        <v>871</v>
      </c>
      <c r="O29" s="89"/>
      <c r="P29" s="89"/>
      <c r="Q29" s="89"/>
      <c r="R29" s="88"/>
      <c r="S29" s="87"/>
      <c r="T29" s="88"/>
      <c r="U29" s="88"/>
      <c r="V29" s="88"/>
      <c r="W29" s="113">
        <f t="shared" si="0"/>
        <v>0</v>
      </c>
      <c r="X29" s="157">
        <f t="shared" si="21"/>
        <v>0</v>
      </c>
      <c r="Y29" s="157">
        <f t="shared" si="22"/>
        <v>0</v>
      </c>
      <c r="Z29" s="157">
        <f t="shared" si="23"/>
        <v>0</v>
      </c>
      <c r="AA29" s="157"/>
      <c r="AB29" s="157">
        <f t="shared" si="24"/>
        <v>0</v>
      </c>
      <c r="AC29" s="157"/>
      <c r="AD29" s="147"/>
      <c r="AE29" s="152"/>
    </row>
    <row r="30" spans="1:43" ht="47.25" x14ac:dyDescent="0.25">
      <c r="A30" s="58">
        <v>20</v>
      </c>
      <c r="B30" s="88"/>
      <c r="C30" s="62" t="s">
        <v>464</v>
      </c>
      <c r="D30" s="47" t="s">
        <v>465</v>
      </c>
      <c r="E30" s="64" t="s">
        <v>475</v>
      </c>
      <c r="F30" s="84" t="s">
        <v>476</v>
      </c>
      <c r="G30" s="48" t="s">
        <v>477</v>
      </c>
      <c r="H30" s="87">
        <v>10</v>
      </c>
      <c r="I30" s="88" t="s">
        <v>482</v>
      </c>
      <c r="J30" s="100" t="s">
        <v>483</v>
      </c>
      <c r="K30" s="87">
        <v>8</v>
      </c>
      <c r="L30" s="47" t="s">
        <v>465</v>
      </c>
      <c r="M30" s="63" t="s">
        <v>31</v>
      </c>
      <c r="N30" s="83" t="s">
        <v>871</v>
      </c>
      <c r="O30" s="89"/>
      <c r="P30" s="89"/>
      <c r="Q30" s="89"/>
      <c r="R30" s="88"/>
      <c r="S30" s="87"/>
      <c r="T30" s="88"/>
      <c r="U30" s="88"/>
      <c r="V30" s="88"/>
      <c r="W30" s="113">
        <f t="shared" si="0"/>
        <v>0</v>
      </c>
      <c r="X30" s="142">
        <f t="shared" si="21"/>
        <v>0</v>
      </c>
      <c r="Y30" s="142">
        <f t="shared" si="22"/>
        <v>0</v>
      </c>
      <c r="Z30" s="142">
        <f t="shared" si="23"/>
        <v>0</v>
      </c>
      <c r="AA30" s="142"/>
      <c r="AB30" s="142">
        <f t="shared" si="24"/>
        <v>0</v>
      </c>
      <c r="AC30" s="142"/>
      <c r="AD30" s="144"/>
      <c r="AE30" s="153"/>
    </row>
    <row r="31" spans="1:43" x14ac:dyDescent="0.25">
      <c r="B31" s="88"/>
      <c r="C31" s="104" t="s">
        <v>486</v>
      </c>
      <c r="D31" s="88"/>
      <c r="E31" s="88"/>
      <c r="F31" s="89"/>
      <c r="G31" s="88"/>
      <c r="H31" s="87"/>
      <c r="I31" s="87"/>
      <c r="J31" s="91"/>
      <c r="K31" s="87"/>
      <c r="L31" s="88"/>
      <c r="M31" s="88"/>
      <c r="N31" s="88"/>
      <c r="O31" s="89"/>
      <c r="P31" s="89"/>
      <c r="Q31" s="89"/>
      <c r="R31" s="88"/>
      <c r="S31" s="131">
        <f>SUM(S25:S30)</f>
        <v>1.5</v>
      </c>
      <c r="T31" s="117"/>
      <c r="U31" s="117"/>
      <c r="V31" s="117"/>
      <c r="W31" s="118">
        <f t="shared" ref="W31" si="25">SUM(W25:W30)</f>
        <v>1.5</v>
      </c>
      <c r="X31" s="91">
        <f t="shared" si="21"/>
        <v>3167</v>
      </c>
      <c r="Y31" s="91">
        <f t="shared" si="22"/>
        <v>1142</v>
      </c>
      <c r="Z31" s="91">
        <f t="shared" si="23"/>
        <v>445</v>
      </c>
      <c r="AA31" s="91"/>
      <c r="AB31" s="91">
        <f t="shared" ref="AB31" si="26">X31+Y31+Z31</f>
        <v>4754</v>
      </c>
      <c r="AC31" s="91">
        <f>SUM(AC25:AC30)</f>
        <v>8.3999999999999915</v>
      </c>
      <c r="AD31" s="88"/>
      <c r="AE31" s="88"/>
    </row>
    <row r="32" spans="1:43" s="70" customFormat="1" ht="63" x14ac:dyDescent="0.25">
      <c r="A32" s="58">
        <v>21</v>
      </c>
      <c r="B32" s="65"/>
      <c r="C32" s="64" t="s">
        <v>487</v>
      </c>
      <c r="D32" s="65" t="s">
        <v>488</v>
      </c>
      <c r="E32" s="65" t="s">
        <v>489</v>
      </c>
      <c r="F32" s="85" t="s">
        <v>756</v>
      </c>
      <c r="G32" s="65" t="s">
        <v>490</v>
      </c>
      <c r="H32" s="87">
        <v>6</v>
      </c>
      <c r="I32" s="87" t="s">
        <v>491</v>
      </c>
      <c r="J32" s="91" t="s">
        <v>492</v>
      </c>
      <c r="K32" s="87"/>
      <c r="L32" s="65" t="s">
        <v>488</v>
      </c>
      <c r="M32" s="63" t="s">
        <v>31</v>
      </c>
      <c r="N32" s="83" t="s">
        <v>871</v>
      </c>
      <c r="O32" s="87"/>
      <c r="P32" s="87"/>
      <c r="Q32" s="87"/>
      <c r="R32" s="65"/>
      <c r="S32" s="87">
        <v>1.2</v>
      </c>
      <c r="T32" s="65"/>
      <c r="U32" s="65"/>
      <c r="V32" s="65"/>
      <c r="W32" s="120">
        <f t="shared" si="0"/>
        <v>1.2</v>
      </c>
      <c r="X32" s="91">
        <f t="shared" si="21"/>
        <v>566</v>
      </c>
      <c r="Y32" s="91">
        <f t="shared" si="22"/>
        <v>204</v>
      </c>
      <c r="Z32" s="91">
        <f t="shared" si="23"/>
        <v>80</v>
      </c>
      <c r="AA32" s="91"/>
      <c r="AB32" s="91">
        <f t="shared" ref="AB32:AB40" si="27">Z32+Y32+X32</f>
        <v>850</v>
      </c>
      <c r="AC32" s="91">
        <v>1.5000000000000002</v>
      </c>
      <c r="AD32" s="63" t="s">
        <v>882</v>
      </c>
      <c r="AE32" s="65" t="s">
        <v>881</v>
      </c>
      <c r="AF32" s="68"/>
      <c r="AG32" s="69"/>
      <c r="AH32" s="69"/>
      <c r="AI32" s="69"/>
      <c r="AJ32" s="69"/>
      <c r="AK32" s="69"/>
      <c r="AL32" s="69"/>
      <c r="AM32" s="69"/>
      <c r="AN32" s="69"/>
      <c r="AO32" s="69"/>
      <c r="AP32" s="69"/>
      <c r="AQ32" s="69"/>
    </row>
    <row r="33" spans="1:43" x14ac:dyDescent="0.25">
      <c r="B33" s="88"/>
      <c r="C33" s="104" t="s">
        <v>493</v>
      </c>
      <c r="D33" s="88"/>
      <c r="E33" s="88"/>
      <c r="F33" s="89"/>
      <c r="G33" s="88"/>
      <c r="H33" s="87"/>
      <c r="I33" s="87"/>
      <c r="J33" s="91"/>
      <c r="K33" s="87"/>
      <c r="L33" s="88"/>
      <c r="M33" s="88"/>
      <c r="N33" s="88"/>
      <c r="O33" s="89"/>
      <c r="P33" s="89"/>
      <c r="Q33" s="89"/>
      <c r="R33" s="88"/>
      <c r="S33" s="107">
        <f>S32</f>
        <v>1.2</v>
      </c>
      <c r="T33" s="118"/>
      <c r="U33" s="118"/>
      <c r="V33" s="118"/>
      <c r="W33" s="118">
        <f t="shared" ref="W33" si="28">W32</f>
        <v>1.2</v>
      </c>
      <c r="X33" s="91">
        <f t="shared" si="21"/>
        <v>566</v>
      </c>
      <c r="Y33" s="91">
        <f t="shared" si="22"/>
        <v>204</v>
      </c>
      <c r="Z33" s="91">
        <f t="shared" si="23"/>
        <v>80</v>
      </c>
      <c r="AA33" s="91"/>
      <c r="AB33" s="91">
        <f>X33+Y33+Z33</f>
        <v>850</v>
      </c>
      <c r="AC33" s="105">
        <f>AC32</f>
        <v>1.5000000000000002</v>
      </c>
      <c r="AD33" s="88"/>
      <c r="AE33" s="88"/>
    </row>
    <row r="34" spans="1:43" ht="63" x14ac:dyDescent="0.25">
      <c r="A34" s="58">
        <v>22</v>
      </c>
      <c r="B34" s="88"/>
      <c r="C34" s="64" t="s">
        <v>352</v>
      </c>
      <c r="D34" s="60" t="s">
        <v>353</v>
      </c>
      <c r="E34" s="60" t="s">
        <v>354</v>
      </c>
      <c r="F34" s="60" t="s">
        <v>355</v>
      </c>
      <c r="G34" s="51">
        <v>130000001633</v>
      </c>
      <c r="H34" s="87">
        <v>10</v>
      </c>
      <c r="I34" s="60" t="s">
        <v>356</v>
      </c>
      <c r="J34" s="102" t="s">
        <v>357</v>
      </c>
      <c r="K34" s="87">
        <v>10</v>
      </c>
      <c r="L34" s="60" t="s">
        <v>353</v>
      </c>
      <c r="M34" s="63" t="s">
        <v>31</v>
      </c>
      <c r="N34" s="85" t="s">
        <v>332</v>
      </c>
      <c r="O34" s="87">
        <v>50</v>
      </c>
      <c r="P34" s="87">
        <v>3</v>
      </c>
      <c r="Q34" s="87">
        <v>3</v>
      </c>
      <c r="R34" s="64"/>
      <c r="S34" s="87">
        <v>4</v>
      </c>
      <c r="T34" s="64"/>
      <c r="U34" s="64"/>
      <c r="V34" s="64"/>
      <c r="W34" s="113">
        <f t="shared" si="0"/>
        <v>4</v>
      </c>
      <c r="X34" s="141">
        <f t="shared" si="21"/>
        <v>3393</v>
      </c>
      <c r="Y34" s="141">
        <f t="shared" si="22"/>
        <v>1224</v>
      </c>
      <c r="Z34" s="141">
        <f t="shared" si="23"/>
        <v>477</v>
      </c>
      <c r="AA34" s="141"/>
      <c r="AB34" s="141">
        <f t="shared" si="27"/>
        <v>5094</v>
      </c>
      <c r="AC34" s="185">
        <v>9</v>
      </c>
      <c r="AD34" s="143" t="s">
        <v>882</v>
      </c>
      <c r="AE34" s="64" t="s">
        <v>881</v>
      </c>
    </row>
    <row r="35" spans="1:43" ht="63" x14ac:dyDescent="0.25">
      <c r="A35" s="58">
        <v>28</v>
      </c>
      <c r="B35" s="88"/>
      <c r="C35" s="62" t="s">
        <v>352</v>
      </c>
      <c r="D35" s="83" t="s">
        <v>353</v>
      </c>
      <c r="E35" s="83" t="s">
        <v>358</v>
      </c>
      <c r="F35" s="36" t="s">
        <v>355</v>
      </c>
      <c r="G35" s="44">
        <v>130000001633</v>
      </c>
      <c r="H35" s="87">
        <v>10</v>
      </c>
      <c r="I35" s="83" t="s">
        <v>359</v>
      </c>
      <c r="J35" s="100" t="s">
        <v>768</v>
      </c>
      <c r="K35" s="87">
        <v>10</v>
      </c>
      <c r="L35" s="83" t="s">
        <v>353</v>
      </c>
      <c r="M35" s="63" t="s">
        <v>31</v>
      </c>
      <c r="N35" s="84" t="s">
        <v>495</v>
      </c>
      <c r="O35" s="89">
        <v>50</v>
      </c>
      <c r="P35" s="89">
        <v>1</v>
      </c>
      <c r="Q35" s="89">
        <v>1</v>
      </c>
      <c r="R35" s="88"/>
      <c r="S35" s="87"/>
      <c r="T35" s="88"/>
      <c r="U35" s="88"/>
      <c r="V35" s="88"/>
      <c r="W35" s="113">
        <f t="shared" si="0"/>
        <v>0</v>
      </c>
      <c r="X35" s="142">
        <f t="shared" si="21"/>
        <v>0</v>
      </c>
      <c r="Y35" s="142">
        <f t="shared" si="22"/>
        <v>0</v>
      </c>
      <c r="Z35" s="142">
        <f t="shared" si="23"/>
        <v>0</v>
      </c>
      <c r="AA35" s="142"/>
      <c r="AB35" s="142"/>
      <c r="AC35" s="186"/>
      <c r="AD35" s="144"/>
      <c r="AE35" s="65" t="s">
        <v>881</v>
      </c>
    </row>
    <row r="36" spans="1:43" s="70" customFormat="1" ht="63" x14ac:dyDescent="0.25">
      <c r="A36" s="58">
        <v>29</v>
      </c>
      <c r="B36" s="65"/>
      <c r="C36" s="64" t="s">
        <v>352</v>
      </c>
      <c r="D36" s="63" t="s">
        <v>353</v>
      </c>
      <c r="E36" s="85" t="s">
        <v>360</v>
      </c>
      <c r="F36" s="60" t="s">
        <v>361</v>
      </c>
      <c r="G36" s="51">
        <v>130000001070</v>
      </c>
      <c r="H36" s="87">
        <v>10</v>
      </c>
      <c r="I36" s="63" t="s">
        <v>362</v>
      </c>
      <c r="J36" s="99" t="s">
        <v>363</v>
      </c>
      <c r="K36" s="87">
        <v>10</v>
      </c>
      <c r="L36" s="63" t="s">
        <v>353</v>
      </c>
      <c r="M36" s="63" t="s">
        <v>31</v>
      </c>
      <c r="N36" s="85" t="s">
        <v>496</v>
      </c>
      <c r="O36" s="87">
        <v>15</v>
      </c>
      <c r="P36" s="87">
        <v>1</v>
      </c>
      <c r="Q36" s="87">
        <v>3</v>
      </c>
      <c r="R36" s="65"/>
      <c r="S36" s="87">
        <v>0.5</v>
      </c>
      <c r="T36" s="65"/>
      <c r="U36" s="65"/>
      <c r="V36" s="65"/>
      <c r="W36" s="113">
        <f t="shared" si="0"/>
        <v>0.5</v>
      </c>
      <c r="X36" s="141">
        <f t="shared" si="21"/>
        <v>377</v>
      </c>
      <c r="Y36" s="141">
        <f t="shared" si="22"/>
        <v>136</v>
      </c>
      <c r="Z36" s="141">
        <f t="shared" si="23"/>
        <v>53</v>
      </c>
      <c r="AA36" s="141"/>
      <c r="AB36" s="141">
        <f t="shared" si="27"/>
        <v>566</v>
      </c>
      <c r="AC36" s="185">
        <v>1</v>
      </c>
      <c r="AD36" s="143" t="s">
        <v>882</v>
      </c>
      <c r="AE36" s="65" t="s">
        <v>881</v>
      </c>
      <c r="AF36" s="68"/>
      <c r="AG36" s="69"/>
      <c r="AH36" s="69"/>
      <c r="AI36" s="69"/>
      <c r="AJ36" s="69"/>
      <c r="AK36" s="69"/>
      <c r="AL36" s="69"/>
      <c r="AM36" s="69"/>
      <c r="AN36" s="69"/>
      <c r="AO36" s="69"/>
      <c r="AP36" s="69"/>
      <c r="AQ36" s="69"/>
    </row>
    <row r="37" spans="1:43" ht="63" x14ac:dyDescent="0.25">
      <c r="A37" s="58">
        <v>30</v>
      </c>
      <c r="B37" s="88"/>
      <c r="C37" s="62" t="s">
        <v>352</v>
      </c>
      <c r="D37" s="83" t="s">
        <v>353</v>
      </c>
      <c r="E37" s="84" t="s">
        <v>364</v>
      </c>
      <c r="F37" s="36" t="s">
        <v>361</v>
      </c>
      <c r="G37" s="44">
        <v>130000001070</v>
      </c>
      <c r="H37" s="87">
        <v>10</v>
      </c>
      <c r="I37" s="83" t="s">
        <v>769</v>
      </c>
      <c r="J37" s="100" t="s">
        <v>365</v>
      </c>
      <c r="K37" s="87">
        <v>10</v>
      </c>
      <c r="L37" s="83" t="s">
        <v>353</v>
      </c>
      <c r="M37" s="63" t="s">
        <v>31</v>
      </c>
      <c r="N37" s="84" t="s">
        <v>497</v>
      </c>
      <c r="O37" s="89">
        <v>20</v>
      </c>
      <c r="P37" s="89">
        <v>0.1</v>
      </c>
      <c r="Q37" s="89">
        <v>0.1</v>
      </c>
      <c r="R37" s="88"/>
      <c r="S37" s="87"/>
      <c r="T37" s="88"/>
      <c r="U37" s="88"/>
      <c r="V37" s="88"/>
      <c r="W37" s="113">
        <f t="shared" si="0"/>
        <v>0</v>
      </c>
      <c r="X37" s="142">
        <f t="shared" si="21"/>
        <v>0</v>
      </c>
      <c r="Y37" s="142">
        <f t="shared" si="22"/>
        <v>0</v>
      </c>
      <c r="Z37" s="142">
        <f t="shared" si="23"/>
        <v>0</v>
      </c>
      <c r="AA37" s="142"/>
      <c r="AB37" s="142"/>
      <c r="AC37" s="186"/>
      <c r="AD37" s="144"/>
      <c r="AE37" s="65" t="s">
        <v>881</v>
      </c>
    </row>
    <row r="38" spans="1:43" ht="78.75" x14ac:dyDescent="0.25">
      <c r="A38" s="58">
        <v>31</v>
      </c>
      <c r="B38" s="88"/>
      <c r="C38" s="64" t="s">
        <v>352</v>
      </c>
      <c r="D38" s="85" t="s">
        <v>353</v>
      </c>
      <c r="E38" s="85" t="s">
        <v>366</v>
      </c>
      <c r="F38" s="60" t="s">
        <v>367</v>
      </c>
      <c r="G38" s="51">
        <v>130000000269</v>
      </c>
      <c r="H38" s="87">
        <v>10</v>
      </c>
      <c r="I38" s="85" t="s">
        <v>368</v>
      </c>
      <c r="J38" s="61" t="s">
        <v>369</v>
      </c>
      <c r="K38" s="87">
        <v>10</v>
      </c>
      <c r="L38" s="85" t="s">
        <v>353</v>
      </c>
      <c r="M38" s="63" t="s">
        <v>31</v>
      </c>
      <c r="N38" s="85" t="s">
        <v>498</v>
      </c>
      <c r="O38" s="87">
        <v>25</v>
      </c>
      <c r="P38" s="87">
        <v>3</v>
      </c>
      <c r="Q38" s="87">
        <v>3</v>
      </c>
      <c r="R38" s="87"/>
      <c r="S38" s="87">
        <v>4</v>
      </c>
      <c r="T38" s="87"/>
      <c r="U38" s="87"/>
      <c r="V38" s="87"/>
      <c r="W38" s="113">
        <f t="shared" si="0"/>
        <v>4</v>
      </c>
      <c r="X38" s="141">
        <f t="shared" si="21"/>
        <v>3393</v>
      </c>
      <c r="Y38" s="141">
        <f t="shared" si="22"/>
        <v>1224</v>
      </c>
      <c r="Z38" s="141">
        <f t="shared" si="23"/>
        <v>477</v>
      </c>
      <c r="AA38" s="141"/>
      <c r="AB38" s="141">
        <f t="shared" si="27"/>
        <v>5094</v>
      </c>
      <c r="AC38" s="141">
        <v>9</v>
      </c>
      <c r="AD38" s="143" t="s">
        <v>882</v>
      </c>
      <c r="AE38" s="64" t="s">
        <v>881</v>
      </c>
    </row>
    <row r="39" spans="1:43" ht="63" x14ac:dyDescent="0.25">
      <c r="A39" s="58">
        <v>32</v>
      </c>
      <c r="B39" s="88"/>
      <c r="C39" s="64" t="s">
        <v>352</v>
      </c>
      <c r="D39" s="85" t="s">
        <v>353</v>
      </c>
      <c r="E39" s="85" t="s">
        <v>370</v>
      </c>
      <c r="F39" s="60" t="s">
        <v>367</v>
      </c>
      <c r="G39" s="51">
        <v>130000000271</v>
      </c>
      <c r="H39" s="87">
        <v>10</v>
      </c>
      <c r="I39" s="85" t="s">
        <v>770</v>
      </c>
      <c r="J39" s="61" t="s">
        <v>771</v>
      </c>
      <c r="K39" s="87">
        <v>10</v>
      </c>
      <c r="L39" s="85" t="s">
        <v>353</v>
      </c>
      <c r="M39" s="63" t="s">
        <v>31</v>
      </c>
      <c r="N39" s="85" t="s">
        <v>259</v>
      </c>
      <c r="O39" s="87">
        <v>25</v>
      </c>
      <c r="P39" s="87">
        <v>1</v>
      </c>
      <c r="Q39" s="87">
        <v>0.5</v>
      </c>
      <c r="R39" s="87"/>
      <c r="S39" s="87"/>
      <c r="T39" s="87"/>
      <c r="U39" s="87"/>
      <c r="V39" s="87"/>
      <c r="W39" s="113">
        <f t="shared" si="0"/>
        <v>0</v>
      </c>
      <c r="X39" s="142">
        <f t="shared" si="21"/>
        <v>0</v>
      </c>
      <c r="Y39" s="142">
        <f t="shared" si="22"/>
        <v>0</v>
      </c>
      <c r="Z39" s="142">
        <f t="shared" si="23"/>
        <v>0</v>
      </c>
      <c r="AA39" s="142"/>
      <c r="AB39" s="142"/>
      <c r="AC39" s="142"/>
      <c r="AD39" s="144"/>
      <c r="AE39" s="64" t="s">
        <v>881</v>
      </c>
    </row>
    <row r="40" spans="1:43" ht="78.75" x14ac:dyDescent="0.25">
      <c r="A40" s="58">
        <v>33</v>
      </c>
      <c r="B40" s="88"/>
      <c r="C40" s="64" t="s">
        <v>352</v>
      </c>
      <c r="D40" s="85" t="s">
        <v>353</v>
      </c>
      <c r="E40" s="85" t="s">
        <v>371</v>
      </c>
      <c r="F40" s="60" t="s">
        <v>372</v>
      </c>
      <c r="G40" s="51">
        <v>130000000273</v>
      </c>
      <c r="H40" s="87">
        <v>10</v>
      </c>
      <c r="I40" s="85" t="s">
        <v>373</v>
      </c>
      <c r="J40" s="61" t="s">
        <v>374</v>
      </c>
      <c r="K40" s="87">
        <v>10</v>
      </c>
      <c r="L40" s="85" t="s">
        <v>353</v>
      </c>
      <c r="M40" s="63" t="s">
        <v>31</v>
      </c>
      <c r="N40" s="85" t="s">
        <v>499</v>
      </c>
      <c r="O40" s="87">
        <v>30</v>
      </c>
      <c r="P40" s="87">
        <v>0</v>
      </c>
      <c r="Q40" s="87">
        <v>1.5</v>
      </c>
      <c r="R40" s="87"/>
      <c r="S40" s="87"/>
      <c r="T40" s="87"/>
      <c r="U40" s="87"/>
      <c r="V40" s="87"/>
      <c r="W40" s="113">
        <f t="shared" si="0"/>
        <v>0</v>
      </c>
      <c r="X40" s="141">
        <f t="shared" si="21"/>
        <v>3393</v>
      </c>
      <c r="Y40" s="141">
        <f t="shared" si="22"/>
        <v>1224</v>
      </c>
      <c r="Z40" s="141">
        <f t="shared" si="23"/>
        <v>477</v>
      </c>
      <c r="AA40" s="141"/>
      <c r="AB40" s="141">
        <f t="shared" si="27"/>
        <v>5094</v>
      </c>
      <c r="AC40" s="141">
        <v>9</v>
      </c>
      <c r="AD40" s="143" t="s">
        <v>882</v>
      </c>
      <c r="AE40" s="64" t="s">
        <v>881</v>
      </c>
    </row>
    <row r="41" spans="1:43" ht="63" x14ac:dyDescent="0.25">
      <c r="A41" s="58">
        <v>34</v>
      </c>
      <c r="B41" s="88"/>
      <c r="C41" s="64" t="s">
        <v>352</v>
      </c>
      <c r="D41" s="85" t="s">
        <v>353</v>
      </c>
      <c r="E41" s="85" t="s">
        <v>375</v>
      </c>
      <c r="F41" s="60" t="s">
        <v>372</v>
      </c>
      <c r="G41" s="51">
        <v>130000000273</v>
      </c>
      <c r="H41" s="87">
        <v>10</v>
      </c>
      <c r="I41" s="85" t="s">
        <v>376</v>
      </c>
      <c r="J41" s="61" t="s">
        <v>377</v>
      </c>
      <c r="K41" s="87">
        <v>10</v>
      </c>
      <c r="L41" s="85" t="s">
        <v>353</v>
      </c>
      <c r="M41" s="63" t="s">
        <v>31</v>
      </c>
      <c r="N41" s="85" t="s">
        <v>314</v>
      </c>
      <c r="O41" s="87">
        <v>20</v>
      </c>
      <c r="P41" s="87">
        <v>0</v>
      </c>
      <c r="Q41" s="87">
        <v>0.5</v>
      </c>
      <c r="R41" s="87"/>
      <c r="S41" s="87">
        <v>0.7</v>
      </c>
      <c r="T41" s="87"/>
      <c r="U41" s="87"/>
      <c r="V41" s="87"/>
      <c r="W41" s="113">
        <f t="shared" si="0"/>
        <v>0.7</v>
      </c>
      <c r="X41" s="157">
        <f t="shared" si="21"/>
        <v>0</v>
      </c>
      <c r="Y41" s="157">
        <f t="shared" si="22"/>
        <v>0</v>
      </c>
      <c r="Z41" s="157">
        <f t="shared" si="23"/>
        <v>0</v>
      </c>
      <c r="AA41" s="157"/>
      <c r="AB41" s="157"/>
      <c r="AC41" s="157"/>
      <c r="AD41" s="147"/>
      <c r="AE41" s="64" t="s">
        <v>881</v>
      </c>
    </row>
    <row r="42" spans="1:43" ht="63" x14ac:dyDescent="0.25">
      <c r="A42" s="58">
        <v>35</v>
      </c>
      <c r="B42" s="88"/>
      <c r="C42" s="64" t="s">
        <v>352</v>
      </c>
      <c r="D42" s="85" t="s">
        <v>353</v>
      </c>
      <c r="E42" s="60" t="s">
        <v>378</v>
      </c>
      <c r="F42" s="60" t="s">
        <v>372</v>
      </c>
      <c r="G42" s="51">
        <v>130000000273</v>
      </c>
      <c r="H42" s="87">
        <v>10</v>
      </c>
      <c r="I42" s="85" t="s">
        <v>379</v>
      </c>
      <c r="J42" s="61" t="s">
        <v>380</v>
      </c>
      <c r="K42" s="87">
        <v>10</v>
      </c>
      <c r="L42" s="85" t="s">
        <v>353</v>
      </c>
      <c r="M42" s="63" t="s">
        <v>31</v>
      </c>
      <c r="N42" s="85" t="s">
        <v>500</v>
      </c>
      <c r="O42" s="87">
        <v>35</v>
      </c>
      <c r="P42" s="87">
        <v>1</v>
      </c>
      <c r="Q42" s="87">
        <v>0.5</v>
      </c>
      <c r="R42" s="87"/>
      <c r="S42" s="87">
        <v>0.7</v>
      </c>
      <c r="T42" s="87"/>
      <c r="U42" s="87"/>
      <c r="V42" s="87"/>
      <c r="W42" s="113">
        <f t="shared" si="0"/>
        <v>0.7</v>
      </c>
      <c r="X42" s="142">
        <f t="shared" si="21"/>
        <v>0</v>
      </c>
      <c r="Y42" s="142">
        <f t="shared" si="22"/>
        <v>0</v>
      </c>
      <c r="Z42" s="142">
        <f t="shared" si="23"/>
        <v>0</v>
      </c>
      <c r="AA42" s="142"/>
      <c r="AB42" s="142"/>
      <c r="AC42" s="142"/>
      <c r="AD42" s="144"/>
      <c r="AE42" s="64" t="s">
        <v>881</v>
      </c>
    </row>
    <row r="43" spans="1:43" s="70" customFormat="1" ht="91.5" customHeight="1" x14ac:dyDescent="0.25">
      <c r="A43" s="58">
        <v>36</v>
      </c>
      <c r="B43" s="65"/>
      <c r="C43" s="64" t="s">
        <v>352</v>
      </c>
      <c r="D43" s="60" t="s">
        <v>353</v>
      </c>
      <c r="E43" s="60" t="s">
        <v>381</v>
      </c>
      <c r="F43" s="45" t="s">
        <v>382</v>
      </c>
      <c r="G43" s="51">
        <v>130000001052</v>
      </c>
      <c r="H43" s="64">
        <v>10</v>
      </c>
      <c r="I43" s="85" t="s">
        <v>383</v>
      </c>
      <c r="J43" s="61" t="s">
        <v>384</v>
      </c>
      <c r="K43" s="87">
        <v>10</v>
      </c>
      <c r="L43" s="60" t="s">
        <v>353</v>
      </c>
      <c r="M43" s="63" t="s">
        <v>31</v>
      </c>
      <c r="N43" s="85" t="s">
        <v>501</v>
      </c>
      <c r="O43" s="87">
        <v>30</v>
      </c>
      <c r="P43" s="87">
        <v>0</v>
      </c>
      <c r="Q43" s="87">
        <v>0.1</v>
      </c>
      <c r="R43" s="64"/>
      <c r="S43" s="87">
        <v>10</v>
      </c>
      <c r="T43" s="64"/>
      <c r="U43" s="64"/>
      <c r="V43" s="64"/>
      <c r="W43" s="113">
        <f t="shared" si="0"/>
        <v>10</v>
      </c>
      <c r="X43" s="141">
        <f t="shared" si="21"/>
        <v>4901</v>
      </c>
      <c r="Y43" s="141">
        <f t="shared" si="22"/>
        <v>1768</v>
      </c>
      <c r="Z43" s="141">
        <f t="shared" si="23"/>
        <v>689</v>
      </c>
      <c r="AA43" s="141"/>
      <c r="AB43" s="141">
        <f>Z43+Y43+X43</f>
        <v>7358</v>
      </c>
      <c r="AC43" s="141">
        <v>13</v>
      </c>
      <c r="AD43" s="143" t="s">
        <v>882</v>
      </c>
      <c r="AE43" s="64" t="s">
        <v>881</v>
      </c>
      <c r="AF43" s="68"/>
      <c r="AG43" s="69"/>
      <c r="AH43" s="69"/>
      <c r="AI43" s="69"/>
      <c r="AJ43" s="69"/>
      <c r="AK43" s="69"/>
      <c r="AL43" s="69"/>
      <c r="AM43" s="69"/>
      <c r="AN43" s="69"/>
      <c r="AO43" s="69"/>
      <c r="AP43" s="69"/>
      <c r="AQ43" s="69"/>
    </row>
    <row r="44" spans="1:43" ht="63" x14ac:dyDescent="0.25">
      <c r="A44" s="58">
        <v>37</v>
      </c>
      <c r="B44" s="88"/>
      <c r="C44" s="62" t="s">
        <v>352</v>
      </c>
      <c r="D44" s="83" t="s">
        <v>353</v>
      </c>
      <c r="E44" s="60" t="s">
        <v>385</v>
      </c>
      <c r="F44" s="60" t="s">
        <v>386</v>
      </c>
      <c r="G44" s="51">
        <v>130000001080</v>
      </c>
      <c r="H44" s="87">
        <v>10</v>
      </c>
      <c r="I44" s="63" t="s">
        <v>387</v>
      </c>
      <c r="J44" s="99" t="s">
        <v>388</v>
      </c>
      <c r="K44" s="87">
        <v>10</v>
      </c>
      <c r="L44" s="60" t="s">
        <v>353</v>
      </c>
      <c r="M44" s="63" t="s">
        <v>31</v>
      </c>
      <c r="N44" s="84" t="s">
        <v>208</v>
      </c>
      <c r="O44" s="89">
        <v>30</v>
      </c>
      <c r="P44" s="89">
        <v>0</v>
      </c>
      <c r="Q44" s="89">
        <v>0.1</v>
      </c>
      <c r="R44" s="88"/>
      <c r="S44" s="87"/>
      <c r="T44" s="88"/>
      <c r="U44" s="88"/>
      <c r="V44" s="88"/>
      <c r="W44" s="113">
        <f t="shared" si="0"/>
        <v>0</v>
      </c>
      <c r="X44" s="157">
        <f t="shared" si="21"/>
        <v>0</v>
      </c>
      <c r="Y44" s="157">
        <f t="shared" si="22"/>
        <v>0</v>
      </c>
      <c r="Z44" s="157">
        <f t="shared" si="23"/>
        <v>0</v>
      </c>
      <c r="AA44" s="157"/>
      <c r="AB44" s="157"/>
      <c r="AC44" s="157"/>
      <c r="AD44" s="147"/>
      <c r="AE44" s="88" t="s">
        <v>881</v>
      </c>
    </row>
    <row r="45" spans="1:43" ht="63" x14ac:dyDescent="0.25">
      <c r="A45" s="58">
        <v>38</v>
      </c>
      <c r="B45" s="88"/>
      <c r="C45" s="64" t="s">
        <v>352</v>
      </c>
      <c r="D45" s="63" t="s">
        <v>353</v>
      </c>
      <c r="E45" s="60" t="s">
        <v>389</v>
      </c>
      <c r="F45" s="60" t="s">
        <v>390</v>
      </c>
      <c r="G45" s="51">
        <v>130000001857</v>
      </c>
      <c r="H45" s="87">
        <v>10</v>
      </c>
      <c r="I45" s="63" t="s">
        <v>391</v>
      </c>
      <c r="J45" s="99" t="s">
        <v>772</v>
      </c>
      <c r="K45" s="87">
        <v>10</v>
      </c>
      <c r="L45" s="63" t="s">
        <v>353</v>
      </c>
      <c r="M45" s="63" t="s">
        <v>31</v>
      </c>
      <c r="N45" s="85" t="s">
        <v>208</v>
      </c>
      <c r="O45" s="87">
        <v>30</v>
      </c>
      <c r="P45" s="87">
        <v>0</v>
      </c>
      <c r="Q45" s="87">
        <v>0.1</v>
      </c>
      <c r="R45" s="65"/>
      <c r="S45" s="87"/>
      <c r="T45" s="65"/>
      <c r="U45" s="65"/>
      <c r="V45" s="65"/>
      <c r="W45" s="113">
        <f t="shared" si="0"/>
        <v>0</v>
      </c>
      <c r="X45" s="157">
        <f t="shared" si="21"/>
        <v>0</v>
      </c>
      <c r="Y45" s="157">
        <f t="shared" si="22"/>
        <v>0</v>
      </c>
      <c r="Z45" s="157">
        <f t="shared" si="23"/>
        <v>0</v>
      </c>
      <c r="AA45" s="157"/>
      <c r="AB45" s="157"/>
      <c r="AC45" s="157"/>
      <c r="AD45" s="147"/>
      <c r="AE45" s="65" t="s">
        <v>881</v>
      </c>
    </row>
    <row r="46" spans="1:43" ht="63" x14ac:dyDescent="0.25">
      <c r="A46" s="58">
        <v>39</v>
      </c>
      <c r="B46" s="88"/>
      <c r="C46" s="64" t="s">
        <v>352</v>
      </c>
      <c r="D46" s="63" t="s">
        <v>353</v>
      </c>
      <c r="E46" s="85" t="s">
        <v>392</v>
      </c>
      <c r="F46" s="60" t="s">
        <v>382</v>
      </c>
      <c r="G46" s="51">
        <v>130000001052</v>
      </c>
      <c r="H46" s="87">
        <v>10</v>
      </c>
      <c r="I46" s="63" t="s">
        <v>393</v>
      </c>
      <c r="J46" s="99" t="s">
        <v>394</v>
      </c>
      <c r="K46" s="87">
        <v>10</v>
      </c>
      <c r="L46" s="63" t="s">
        <v>353</v>
      </c>
      <c r="M46" s="63" t="s">
        <v>31</v>
      </c>
      <c r="N46" s="85" t="s">
        <v>233</v>
      </c>
      <c r="O46" s="87">
        <v>35</v>
      </c>
      <c r="P46" s="87">
        <v>0</v>
      </c>
      <c r="Q46" s="87">
        <v>0.1</v>
      </c>
      <c r="R46" s="65"/>
      <c r="S46" s="87"/>
      <c r="T46" s="65"/>
      <c r="U46" s="65"/>
      <c r="V46" s="65"/>
      <c r="W46" s="113">
        <f t="shared" si="0"/>
        <v>0</v>
      </c>
      <c r="X46" s="157">
        <f t="shared" si="21"/>
        <v>0</v>
      </c>
      <c r="Y46" s="157">
        <f t="shared" si="22"/>
        <v>0</v>
      </c>
      <c r="Z46" s="157">
        <f t="shared" si="23"/>
        <v>0</v>
      </c>
      <c r="AA46" s="157"/>
      <c r="AB46" s="157"/>
      <c r="AC46" s="157"/>
      <c r="AD46" s="147"/>
      <c r="AE46" s="65" t="s">
        <v>881</v>
      </c>
    </row>
    <row r="47" spans="1:43" ht="63" x14ac:dyDescent="0.25">
      <c r="A47" s="58">
        <v>40</v>
      </c>
      <c r="B47" s="88"/>
      <c r="C47" s="62" t="s">
        <v>352</v>
      </c>
      <c r="D47" s="83" t="s">
        <v>353</v>
      </c>
      <c r="E47" s="60" t="s">
        <v>395</v>
      </c>
      <c r="F47" s="36" t="s">
        <v>390</v>
      </c>
      <c r="G47" s="51">
        <v>130000000355</v>
      </c>
      <c r="H47" s="87">
        <v>10</v>
      </c>
      <c r="I47" s="63" t="s">
        <v>396</v>
      </c>
      <c r="J47" s="100" t="s">
        <v>773</v>
      </c>
      <c r="K47" s="87">
        <v>10</v>
      </c>
      <c r="L47" s="83" t="s">
        <v>353</v>
      </c>
      <c r="M47" s="63" t="s">
        <v>31</v>
      </c>
      <c r="N47" s="84" t="s">
        <v>333</v>
      </c>
      <c r="O47" s="89">
        <v>35</v>
      </c>
      <c r="P47" s="89">
        <v>0</v>
      </c>
      <c r="Q47" s="89">
        <v>0</v>
      </c>
      <c r="R47" s="88"/>
      <c r="S47" s="87"/>
      <c r="T47" s="88"/>
      <c r="U47" s="88"/>
      <c r="V47" s="88"/>
      <c r="W47" s="113">
        <f t="shared" si="0"/>
        <v>0</v>
      </c>
      <c r="X47" s="142">
        <f t="shared" si="21"/>
        <v>0</v>
      </c>
      <c r="Y47" s="142">
        <f t="shared" si="22"/>
        <v>0</v>
      </c>
      <c r="Z47" s="142">
        <f t="shared" si="23"/>
        <v>0</v>
      </c>
      <c r="AA47" s="142"/>
      <c r="AB47" s="142"/>
      <c r="AC47" s="142"/>
      <c r="AD47" s="144"/>
      <c r="AE47" s="88" t="s">
        <v>881</v>
      </c>
    </row>
    <row r="48" spans="1:43" ht="63" x14ac:dyDescent="0.25">
      <c r="A48" s="58">
        <v>41</v>
      </c>
      <c r="B48" s="88"/>
      <c r="C48" s="62" t="s">
        <v>352</v>
      </c>
      <c r="D48" s="83" t="s">
        <v>353</v>
      </c>
      <c r="E48" s="36" t="s">
        <v>397</v>
      </c>
      <c r="F48" s="36" t="s">
        <v>398</v>
      </c>
      <c r="G48" s="51">
        <v>130000000353</v>
      </c>
      <c r="H48" s="87">
        <v>10</v>
      </c>
      <c r="I48" s="63" t="s">
        <v>399</v>
      </c>
      <c r="J48" s="100" t="s">
        <v>400</v>
      </c>
      <c r="K48" s="87">
        <v>10</v>
      </c>
      <c r="L48" s="83" t="s">
        <v>353</v>
      </c>
      <c r="M48" s="63" t="s">
        <v>31</v>
      </c>
      <c r="N48" s="84" t="s">
        <v>502</v>
      </c>
      <c r="O48" s="89">
        <v>30</v>
      </c>
      <c r="P48" s="89">
        <v>4</v>
      </c>
      <c r="Q48" s="89">
        <v>0.1</v>
      </c>
      <c r="R48" s="88"/>
      <c r="S48" s="87"/>
      <c r="T48" s="88"/>
      <c r="U48" s="88"/>
      <c r="V48" s="88"/>
      <c r="W48" s="113">
        <f t="shared" si="0"/>
        <v>0</v>
      </c>
      <c r="X48" s="91">
        <f t="shared" si="21"/>
        <v>2149</v>
      </c>
      <c r="Y48" s="91">
        <f t="shared" si="22"/>
        <v>775</v>
      </c>
      <c r="Z48" s="91">
        <f t="shared" si="23"/>
        <v>302</v>
      </c>
      <c r="AA48" s="91"/>
      <c r="AB48" s="91">
        <f>Z48+Y48+X48</f>
        <v>3226</v>
      </c>
      <c r="AC48" s="91">
        <v>5.7</v>
      </c>
      <c r="AD48" s="63" t="s">
        <v>882</v>
      </c>
      <c r="AE48" s="88" t="s">
        <v>881</v>
      </c>
    </row>
    <row r="49" spans="1:43" ht="63" x14ac:dyDescent="0.25">
      <c r="A49" s="58">
        <v>42</v>
      </c>
      <c r="B49" s="88"/>
      <c r="C49" s="62" t="s">
        <v>352</v>
      </c>
      <c r="D49" s="83" t="s">
        <v>353</v>
      </c>
      <c r="E49" s="85" t="s">
        <v>401</v>
      </c>
      <c r="F49" s="60" t="s">
        <v>402</v>
      </c>
      <c r="G49" s="51">
        <v>130000000350</v>
      </c>
      <c r="H49" s="87">
        <v>10</v>
      </c>
      <c r="I49" s="63" t="s">
        <v>403</v>
      </c>
      <c r="J49" s="102" t="s">
        <v>404</v>
      </c>
      <c r="K49" s="87">
        <v>10</v>
      </c>
      <c r="L49" s="46" t="s">
        <v>353</v>
      </c>
      <c r="M49" s="63" t="s">
        <v>31</v>
      </c>
      <c r="N49" s="84" t="s">
        <v>503</v>
      </c>
      <c r="O49" s="89">
        <v>30</v>
      </c>
      <c r="P49" s="89">
        <v>1</v>
      </c>
      <c r="Q49" s="89">
        <v>0.1</v>
      </c>
      <c r="R49" s="88"/>
      <c r="S49" s="87">
        <v>1</v>
      </c>
      <c r="T49" s="88"/>
      <c r="U49" s="88"/>
      <c r="V49" s="88"/>
      <c r="W49" s="113">
        <f t="shared" si="0"/>
        <v>1</v>
      </c>
      <c r="X49" s="141">
        <f t="shared" si="21"/>
        <v>2639</v>
      </c>
      <c r="Y49" s="141">
        <f t="shared" si="22"/>
        <v>952</v>
      </c>
      <c r="Z49" s="141">
        <f t="shared" si="23"/>
        <v>371</v>
      </c>
      <c r="AA49" s="141"/>
      <c r="AB49" s="141">
        <f>Z49+Y49+X49</f>
        <v>3962</v>
      </c>
      <c r="AC49" s="158">
        <v>7</v>
      </c>
      <c r="AD49" s="143" t="s">
        <v>882</v>
      </c>
      <c r="AE49" s="88" t="s">
        <v>881</v>
      </c>
    </row>
    <row r="50" spans="1:43" s="70" customFormat="1" ht="63" x14ac:dyDescent="0.25">
      <c r="A50" s="58">
        <v>43</v>
      </c>
      <c r="B50" s="65"/>
      <c r="C50" s="64" t="s">
        <v>352</v>
      </c>
      <c r="D50" s="63" t="s">
        <v>353</v>
      </c>
      <c r="E50" s="85" t="s">
        <v>405</v>
      </c>
      <c r="F50" s="60" t="s">
        <v>402</v>
      </c>
      <c r="G50" s="51">
        <v>130000000350</v>
      </c>
      <c r="H50" s="87">
        <v>10</v>
      </c>
      <c r="I50" s="63" t="s">
        <v>406</v>
      </c>
      <c r="J50" s="99" t="s">
        <v>774</v>
      </c>
      <c r="K50" s="87">
        <v>10</v>
      </c>
      <c r="L50" s="63" t="s">
        <v>353</v>
      </c>
      <c r="M50" s="63" t="s">
        <v>31</v>
      </c>
      <c r="N50" s="85" t="s">
        <v>504</v>
      </c>
      <c r="O50" s="87">
        <v>15</v>
      </c>
      <c r="P50" s="87">
        <v>0</v>
      </c>
      <c r="Q50" s="87">
        <v>0.1</v>
      </c>
      <c r="R50" s="65"/>
      <c r="S50" s="87"/>
      <c r="T50" s="65"/>
      <c r="U50" s="65"/>
      <c r="V50" s="65"/>
      <c r="W50" s="113">
        <f t="shared" si="0"/>
        <v>0</v>
      </c>
      <c r="X50" s="157">
        <f t="shared" si="21"/>
        <v>0</v>
      </c>
      <c r="Y50" s="157">
        <f t="shared" si="22"/>
        <v>0</v>
      </c>
      <c r="Z50" s="157">
        <f t="shared" si="23"/>
        <v>0</v>
      </c>
      <c r="AA50" s="157"/>
      <c r="AB50" s="157"/>
      <c r="AC50" s="159"/>
      <c r="AD50" s="147"/>
      <c r="AE50" s="65" t="s">
        <v>881</v>
      </c>
      <c r="AF50" s="68"/>
      <c r="AG50" s="69"/>
      <c r="AH50" s="69"/>
      <c r="AI50" s="69"/>
      <c r="AJ50" s="69"/>
      <c r="AK50" s="69"/>
      <c r="AL50" s="69"/>
      <c r="AM50" s="69"/>
      <c r="AN50" s="69"/>
      <c r="AO50" s="69"/>
      <c r="AP50" s="69"/>
      <c r="AQ50" s="69"/>
    </row>
    <row r="51" spans="1:43" ht="63" x14ac:dyDescent="0.25">
      <c r="A51" s="58">
        <v>44</v>
      </c>
      <c r="B51" s="88"/>
      <c r="C51" s="62" t="s">
        <v>352</v>
      </c>
      <c r="D51" s="83" t="s">
        <v>353</v>
      </c>
      <c r="E51" s="60" t="s">
        <v>407</v>
      </c>
      <c r="F51" s="36" t="s">
        <v>408</v>
      </c>
      <c r="G51" s="44">
        <v>130000000354</v>
      </c>
      <c r="H51" s="87">
        <v>10</v>
      </c>
      <c r="I51" s="83" t="s">
        <v>409</v>
      </c>
      <c r="J51" s="100" t="s">
        <v>410</v>
      </c>
      <c r="K51" s="87">
        <v>10</v>
      </c>
      <c r="L51" s="83" t="s">
        <v>353</v>
      </c>
      <c r="M51" s="63" t="s">
        <v>31</v>
      </c>
      <c r="N51" s="84" t="s">
        <v>505</v>
      </c>
      <c r="O51" s="89">
        <v>25</v>
      </c>
      <c r="P51" s="89">
        <v>0.5</v>
      </c>
      <c r="Q51" s="89">
        <v>0.1</v>
      </c>
      <c r="R51" s="88"/>
      <c r="S51" s="87"/>
      <c r="T51" s="88"/>
      <c r="U51" s="88"/>
      <c r="V51" s="88"/>
      <c r="W51" s="113">
        <f t="shared" si="0"/>
        <v>0</v>
      </c>
      <c r="X51" s="142">
        <f t="shared" si="21"/>
        <v>0</v>
      </c>
      <c r="Y51" s="142">
        <f t="shared" si="22"/>
        <v>0</v>
      </c>
      <c r="Z51" s="142">
        <f t="shared" si="23"/>
        <v>0</v>
      </c>
      <c r="AA51" s="142"/>
      <c r="AB51" s="142"/>
      <c r="AC51" s="159"/>
      <c r="AD51" s="144"/>
      <c r="AE51" s="88" t="s">
        <v>881</v>
      </c>
    </row>
    <row r="52" spans="1:43" ht="94.5" x14ac:dyDescent="0.25">
      <c r="A52" s="58">
        <v>45</v>
      </c>
      <c r="B52" s="88"/>
      <c r="C52" s="62" t="s">
        <v>352</v>
      </c>
      <c r="D52" s="83" t="s">
        <v>353</v>
      </c>
      <c r="E52" s="60" t="s">
        <v>775</v>
      </c>
      <c r="F52" s="60" t="s">
        <v>411</v>
      </c>
      <c r="G52" s="51">
        <v>130000000281</v>
      </c>
      <c r="H52" s="87">
        <v>6</v>
      </c>
      <c r="I52" s="63" t="s">
        <v>776</v>
      </c>
      <c r="J52" s="100" t="s">
        <v>412</v>
      </c>
      <c r="K52" s="87">
        <v>10</v>
      </c>
      <c r="L52" s="83" t="s">
        <v>353</v>
      </c>
      <c r="M52" s="63" t="s">
        <v>31</v>
      </c>
      <c r="N52" s="84" t="s">
        <v>506</v>
      </c>
      <c r="O52" s="89">
        <v>5</v>
      </c>
      <c r="P52" s="89">
        <v>0.5</v>
      </c>
      <c r="Q52" s="89">
        <v>0.1</v>
      </c>
      <c r="R52" s="88"/>
      <c r="S52" s="87">
        <v>1</v>
      </c>
      <c r="T52" s="88"/>
      <c r="U52" s="88"/>
      <c r="V52" s="88"/>
      <c r="W52" s="113">
        <f t="shared" si="0"/>
        <v>1</v>
      </c>
      <c r="X52" s="141">
        <f t="shared" si="21"/>
        <v>3016</v>
      </c>
      <c r="Y52" s="141">
        <f t="shared" si="22"/>
        <v>1088</v>
      </c>
      <c r="Z52" s="141">
        <f t="shared" si="23"/>
        <v>424</v>
      </c>
      <c r="AA52" s="141"/>
      <c r="AB52" s="141">
        <f>Z52+Y52+X52</f>
        <v>4528</v>
      </c>
      <c r="AC52" s="185">
        <v>8</v>
      </c>
      <c r="AD52" s="143" t="s">
        <v>882</v>
      </c>
      <c r="AE52" s="88" t="s">
        <v>881</v>
      </c>
    </row>
    <row r="53" spans="1:43" ht="63" x14ac:dyDescent="0.25">
      <c r="A53" s="58">
        <v>46</v>
      </c>
      <c r="B53" s="88"/>
      <c r="C53" s="62" t="s">
        <v>352</v>
      </c>
      <c r="D53" s="83" t="s">
        <v>353</v>
      </c>
      <c r="E53" s="60" t="s">
        <v>413</v>
      </c>
      <c r="F53" s="36" t="s">
        <v>411</v>
      </c>
      <c r="G53" s="51">
        <v>130000000281</v>
      </c>
      <c r="H53" s="87">
        <v>6</v>
      </c>
      <c r="I53" s="63" t="s">
        <v>414</v>
      </c>
      <c r="J53" s="100" t="s">
        <v>415</v>
      </c>
      <c r="K53" s="87">
        <v>10</v>
      </c>
      <c r="L53" s="83" t="s">
        <v>353</v>
      </c>
      <c r="M53" s="63" t="s">
        <v>31</v>
      </c>
      <c r="N53" s="84" t="s">
        <v>503</v>
      </c>
      <c r="O53" s="89">
        <v>15</v>
      </c>
      <c r="P53" s="89">
        <v>0</v>
      </c>
      <c r="Q53" s="89">
        <v>0.1</v>
      </c>
      <c r="R53" s="88"/>
      <c r="S53" s="87"/>
      <c r="T53" s="88"/>
      <c r="U53" s="88"/>
      <c r="V53" s="88"/>
      <c r="W53" s="113">
        <f t="shared" si="0"/>
        <v>0</v>
      </c>
      <c r="X53" s="157">
        <f t="shared" si="21"/>
        <v>0</v>
      </c>
      <c r="Y53" s="157">
        <f t="shared" si="22"/>
        <v>0</v>
      </c>
      <c r="Z53" s="157">
        <f t="shared" si="23"/>
        <v>0</v>
      </c>
      <c r="AA53" s="157"/>
      <c r="AB53" s="157"/>
      <c r="AC53" s="203"/>
      <c r="AD53" s="147"/>
      <c r="AE53" s="88" t="s">
        <v>881</v>
      </c>
    </row>
    <row r="54" spans="1:43" s="70" customFormat="1" ht="63" x14ac:dyDescent="0.25">
      <c r="A54" s="58">
        <v>47</v>
      </c>
      <c r="B54" s="65"/>
      <c r="C54" s="64" t="s">
        <v>352</v>
      </c>
      <c r="D54" s="63" t="s">
        <v>353</v>
      </c>
      <c r="E54" s="85" t="s">
        <v>416</v>
      </c>
      <c r="F54" s="60" t="s">
        <v>411</v>
      </c>
      <c r="G54" s="51">
        <v>130000000281</v>
      </c>
      <c r="H54" s="87">
        <v>6</v>
      </c>
      <c r="I54" s="63" t="s">
        <v>417</v>
      </c>
      <c r="J54" s="99" t="s">
        <v>418</v>
      </c>
      <c r="K54" s="87">
        <v>10</v>
      </c>
      <c r="L54" s="63" t="s">
        <v>353</v>
      </c>
      <c r="M54" s="63" t="s">
        <v>31</v>
      </c>
      <c r="N54" s="85" t="s">
        <v>507</v>
      </c>
      <c r="O54" s="87">
        <v>10</v>
      </c>
      <c r="P54" s="87">
        <v>0.3</v>
      </c>
      <c r="Q54" s="87">
        <v>0.3</v>
      </c>
      <c r="R54" s="65"/>
      <c r="S54" s="87"/>
      <c r="T54" s="65"/>
      <c r="U54" s="65"/>
      <c r="V54" s="65"/>
      <c r="W54" s="113">
        <f t="shared" si="0"/>
        <v>0</v>
      </c>
      <c r="X54" s="142">
        <f t="shared" si="21"/>
        <v>0</v>
      </c>
      <c r="Y54" s="142">
        <f t="shared" si="22"/>
        <v>0</v>
      </c>
      <c r="Z54" s="142">
        <f t="shared" si="23"/>
        <v>0</v>
      </c>
      <c r="AA54" s="142"/>
      <c r="AB54" s="142"/>
      <c r="AC54" s="186"/>
      <c r="AD54" s="144"/>
      <c r="AE54" s="65" t="s">
        <v>881</v>
      </c>
      <c r="AF54" s="68"/>
      <c r="AG54" s="69"/>
      <c r="AH54" s="69"/>
      <c r="AI54" s="69"/>
      <c r="AJ54" s="69"/>
      <c r="AK54" s="69"/>
      <c r="AL54" s="69"/>
      <c r="AM54" s="69"/>
      <c r="AN54" s="69"/>
      <c r="AO54" s="69"/>
      <c r="AP54" s="69"/>
      <c r="AQ54" s="69"/>
    </row>
    <row r="55" spans="1:43" s="70" customFormat="1" ht="63" x14ac:dyDescent="0.25">
      <c r="A55" s="58">
        <v>48</v>
      </c>
      <c r="B55" s="65"/>
      <c r="C55" s="64" t="s">
        <v>352</v>
      </c>
      <c r="D55" s="63" t="s">
        <v>353</v>
      </c>
      <c r="E55" s="60" t="s">
        <v>419</v>
      </c>
      <c r="F55" s="60" t="s">
        <v>420</v>
      </c>
      <c r="G55" s="51">
        <v>130000000275</v>
      </c>
      <c r="H55" s="87">
        <v>10</v>
      </c>
      <c r="I55" s="63" t="s">
        <v>421</v>
      </c>
      <c r="J55" s="99" t="s">
        <v>422</v>
      </c>
      <c r="K55" s="87">
        <v>10</v>
      </c>
      <c r="L55" s="63" t="s">
        <v>353</v>
      </c>
      <c r="M55" s="63" t="s">
        <v>31</v>
      </c>
      <c r="N55" s="85" t="s">
        <v>508</v>
      </c>
      <c r="O55" s="87">
        <v>20</v>
      </c>
      <c r="P55" s="87">
        <v>3</v>
      </c>
      <c r="Q55" s="87">
        <v>3</v>
      </c>
      <c r="R55" s="65"/>
      <c r="S55" s="87"/>
      <c r="T55" s="65"/>
      <c r="U55" s="65"/>
      <c r="V55" s="65"/>
      <c r="W55" s="113">
        <f t="shared" si="0"/>
        <v>0</v>
      </c>
      <c r="X55" s="141">
        <f t="shared" si="21"/>
        <v>3770</v>
      </c>
      <c r="Y55" s="141">
        <f t="shared" si="22"/>
        <v>1360</v>
      </c>
      <c r="Z55" s="141">
        <f t="shared" si="23"/>
        <v>530</v>
      </c>
      <c r="AA55" s="141"/>
      <c r="AB55" s="141">
        <f>Z55+Y55+X55</f>
        <v>5660</v>
      </c>
      <c r="AC55" s="141">
        <v>10</v>
      </c>
      <c r="AD55" s="143" t="s">
        <v>882</v>
      </c>
      <c r="AE55" s="65" t="s">
        <v>881</v>
      </c>
      <c r="AF55" s="68"/>
      <c r="AG55" s="69"/>
      <c r="AH55" s="69"/>
      <c r="AI55" s="69"/>
      <c r="AJ55" s="69"/>
      <c r="AK55" s="69"/>
      <c r="AL55" s="69"/>
      <c r="AM55" s="69"/>
      <c r="AN55" s="69"/>
      <c r="AO55" s="69"/>
      <c r="AP55" s="69"/>
      <c r="AQ55" s="69"/>
    </row>
    <row r="56" spans="1:43" ht="63" x14ac:dyDescent="0.25">
      <c r="A56" s="58">
        <v>49</v>
      </c>
      <c r="B56" s="88"/>
      <c r="C56" s="62" t="s">
        <v>352</v>
      </c>
      <c r="D56" s="83" t="s">
        <v>353</v>
      </c>
      <c r="E56" s="84" t="s">
        <v>423</v>
      </c>
      <c r="F56" s="36" t="s">
        <v>424</v>
      </c>
      <c r="G56" s="51">
        <v>130000000275</v>
      </c>
      <c r="H56" s="87">
        <v>10</v>
      </c>
      <c r="I56" s="63" t="s">
        <v>425</v>
      </c>
      <c r="J56" s="100" t="s">
        <v>426</v>
      </c>
      <c r="K56" s="87">
        <v>10</v>
      </c>
      <c r="L56" s="83" t="s">
        <v>353</v>
      </c>
      <c r="M56" s="63" t="s">
        <v>31</v>
      </c>
      <c r="N56" s="84" t="s">
        <v>509</v>
      </c>
      <c r="O56" s="89">
        <v>20</v>
      </c>
      <c r="P56" s="89">
        <v>3</v>
      </c>
      <c r="Q56" s="89">
        <v>3</v>
      </c>
      <c r="R56" s="88"/>
      <c r="S56" s="87">
        <v>2</v>
      </c>
      <c r="T56" s="88"/>
      <c r="U56" s="88"/>
      <c r="V56" s="88"/>
      <c r="W56" s="113">
        <f t="shared" si="0"/>
        <v>2</v>
      </c>
      <c r="X56" s="157">
        <f t="shared" si="21"/>
        <v>0</v>
      </c>
      <c r="Y56" s="157">
        <f t="shared" si="22"/>
        <v>0</v>
      </c>
      <c r="Z56" s="157">
        <f t="shared" si="23"/>
        <v>0</v>
      </c>
      <c r="AA56" s="157"/>
      <c r="AB56" s="157"/>
      <c r="AC56" s="157"/>
      <c r="AD56" s="147"/>
      <c r="AE56" s="88" t="s">
        <v>881</v>
      </c>
    </row>
    <row r="57" spans="1:43" ht="63" x14ac:dyDescent="0.25">
      <c r="A57" s="58">
        <v>50</v>
      </c>
      <c r="B57" s="88"/>
      <c r="C57" s="62" t="s">
        <v>352</v>
      </c>
      <c r="D57" s="83" t="s">
        <v>353</v>
      </c>
      <c r="E57" s="84" t="s">
        <v>427</v>
      </c>
      <c r="F57" s="36" t="s">
        <v>420</v>
      </c>
      <c r="G57" s="51">
        <v>130000000275</v>
      </c>
      <c r="H57" s="87">
        <v>10</v>
      </c>
      <c r="I57" s="63" t="s">
        <v>428</v>
      </c>
      <c r="J57" s="100" t="s">
        <v>429</v>
      </c>
      <c r="K57" s="87">
        <v>10</v>
      </c>
      <c r="L57" s="83" t="s">
        <v>353</v>
      </c>
      <c r="M57" s="63" t="s">
        <v>31</v>
      </c>
      <c r="N57" s="84" t="s">
        <v>505</v>
      </c>
      <c r="O57" s="89">
        <v>20</v>
      </c>
      <c r="P57" s="89">
        <v>3</v>
      </c>
      <c r="Q57" s="89">
        <v>3</v>
      </c>
      <c r="R57" s="88"/>
      <c r="S57" s="87"/>
      <c r="T57" s="88"/>
      <c r="U57" s="88"/>
      <c r="V57" s="88"/>
      <c r="W57" s="113">
        <f t="shared" si="0"/>
        <v>0</v>
      </c>
      <c r="X57" s="157">
        <f t="shared" si="21"/>
        <v>0</v>
      </c>
      <c r="Y57" s="157">
        <f t="shared" si="22"/>
        <v>0</v>
      </c>
      <c r="Z57" s="157">
        <f t="shared" si="23"/>
        <v>0</v>
      </c>
      <c r="AA57" s="157"/>
      <c r="AB57" s="157"/>
      <c r="AC57" s="157"/>
      <c r="AD57" s="147"/>
      <c r="AE57" s="88" t="s">
        <v>881</v>
      </c>
    </row>
    <row r="58" spans="1:43" ht="63" x14ac:dyDescent="0.25">
      <c r="A58" s="58">
        <v>51</v>
      </c>
      <c r="B58" s="88"/>
      <c r="C58" s="62" t="s">
        <v>352</v>
      </c>
      <c r="D58" s="83" t="s">
        <v>353</v>
      </c>
      <c r="E58" s="84" t="s">
        <v>430</v>
      </c>
      <c r="F58" s="36" t="s">
        <v>420</v>
      </c>
      <c r="G58" s="44">
        <v>130000000275</v>
      </c>
      <c r="H58" s="87">
        <v>10</v>
      </c>
      <c r="I58" s="63" t="s">
        <v>431</v>
      </c>
      <c r="J58" s="100" t="s">
        <v>432</v>
      </c>
      <c r="K58" s="87">
        <v>10</v>
      </c>
      <c r="L58" s="83" t="s">
        <v>353</v>
      </c>
      <c r="M58" s="63" t="s">
        <v>31</v>
      </c>
      <c r="N58" s="84" t="s">
        <v>510</v>
      </c>
      <c r="O58" s="89">
        <v>35</v>
      </c>
      <c r="P58" s="89">
        <v>0</v>
      </c>
      <c r="Q58" s="89">
        <v>0.2</v>
      </c>
      <c r="R58" s="88"/>
      <c r="S58" s="87"/>
      <c r="T58" s="88"/>
      <c r="U58" s="88"/>
      <c r="V58" s="88"/>
      <c r="W58" s="113">
        <f t="shared" si="0"/>
        <v>0</v>
      </c>
      <c r="X58" s="157">
        <f t="shared" si="21"/>
        <v>0</v>
      </c>
      <c r="Y58" s="157">
        <f t="shared" si="22"/>
        <v>0</v>
      </c>
      <c r="Z58" s="157">
        <f t="shared" si="23"/>
        <v>0</v>
      </c>
      <c r="AA58" s="157"/>
      <c r="AB58" s="157"/>
      <c r="AC58" s="157"/>
      <c r="AD58" s="147"/>
      <c r="AE58" s="88" t="s">
        <v>881</v>
      </c>
    </row>
    <row r="59" spans="1:43" s="70" customFormat="1" ht="63" x14ac:dyDescent="0.25">
      <c r="A59" s="58">
        <v>52</v>
      </c>
      <c r="B59" s="65"/>
      <c r="C59" s="64" t="s">
        <v>352</v>
      </c>
      <c r="D59" s="63" t="s">
        <v>353</v>
      </c>
      <c r="E59" s="85" t="s">
        <v>433</v>
      </c>
      <c r="F59" s="60" t="s">
        <v>420</v>
      </c>
      <c r="G59" s="51">
        <v>130000000275</v>
      </c>
      <c r="H59" s="87">
        <v>10</v>
      </c>
      <c r="I59" s="63" t="s">
        <v>434</v>
      </c>
      <c r="J59" s="99" t="s">
        <v>435</v>
      </c>
      <c r="K59" s="87">
        <v>10</v>
      </c>
      <c r="L59" s="63" t="s">
        <v>353</v>
      </c>
      <c r="M59" s="63" t="s">
        <v>31</v>
      </c>
      <c r="N59" s="85" t="s">
        <v>505</v>
      </c>
      <c r="O59" s="87">
        <v>30</v>
      </c>
      <c r="P59" s="87">
        <v>0</v>
      </c>
      <c r="Q59" s="87">
        <v>0.1</v>
      </c>
      <c r="R59" s="65"/>
      <c r="S59" s="87"/>
      <c r="T59" s="65"/>
      <c r="U59" s="65"/>
      <c r="V59" s="65"/>
      <c r="W59" s="113">
        <f t="shared" si="0"/>
        <v>0</v>
      </c>
      <c r="X59" s="157">
        <f t="shared" si="21"/>
        <v>0</v>
      </c>
      <c r="Y59" s="157">
        <f t="shared" si="22"/>
        <v>0</v>
      </c>
      <c r="Z59" s="157">
        <f t="shared" si="23"/>
        <v>0</v>
      </c>
      <c r="AA59" s="157"/>
      <c r="AB59" s="157"/>
      <c r="AC59" s="157"/>
      <c r="AD59" s="147"/>
      <c r="AE59" s="65" t="s">
        <v>881</v>
      </c>
      <c r="AF59" s="68"/>
      <c r="AG59" s="69"/>
      <c r="AH59" s="69"/>
      <c r="AI59" s="69"/>
      <c r="AJ59" s="69"/>
      <c r="AK59" s="69"/>
      <c r="AL59" s="69"/>
      <c r="AM59" s="69"/>
      <c r="AN59" s="69"/>
      <c r="AO59" s="69"/>
      <c r="AP59" s="69"/>
      <c r="AQ59" s="69"/>
    </row>
    <row r="60" spans="1:43" s="70" customFormat="1" ht="63" x14ac:dyDescent="0.25">
      <c r="A60" s="58">
        <v>53</v>
      </c>
      <c r="B60" s="65"/>
      <c r="C60" s="64" t="s">
        <v>352</v>
      </c>
      <c r="D60" s="63" t="s">
        <v>353</v>
      </c>
      <c r="E60" s="85" t="s">
        <v>436</v>
      </c>
      <c r="F60" s="60" t="s">
        <v>420</v>
      </c>
      <c r="G60" s="51">
        <v>130000000275</v>
      </c>
      <c r="H60" s="87">
        <v>10</v>
      </c>
      <c r="I60" s="63" t="s">
        <v>437</v>
      </c>
      <c r="J60" s="99" t="s">
        <v>494</v>
      </c>
      <c r="K60" s="87">
        <v>10</v>
      </c>
      <c r="L60" s="63" t="s">
        <v>353</v>
      </c>
      <c r="M60" s="63" t="s">
        <v>31</v>
      </c>
      <c r="N60" s="85" t="s">
        <v>511</v>
      </c>
      <c r="O60" s="87">
        <v>30</v>
      </c>
      <c r="P60" s="87">
        <v>1</v>
      </c>
      <c r="Q60" s="87">
        <v>1</v>
      </c>
      <c r="R60" s="65"/>
      <c r="S60" s="87"/>
      <c r="T60" s="65"/>
      <c r="U60" s="65"/>
      <c r="V60" s="65"/>
      <c r="W60" s="113">
        <f t="shared" si="0"/>
        <v>0</v>
      </c>
      <c r="X60" s="142">
        <f t="shared" si="21"/>
        <v>0</v>
      </c>
      <c r="Y60" s="142">
        <f t="shared" si="22"/>
        <v>0</v>
      </c>
      <c r="Z60" s="142">
        <f t="shared" si="23"/>
        <v>0</v>
      </c>
      <c r="AA60" s="142"/>
      <c r="AB60" s="142"/>
      <c r="AC60" s="142"/>
      <c r="AD60" s="144"/>
      <c r="AE60" s="65" t="s">
        <v>881</v>
      </c>
      <c r="AF60" s="68"/>
      <c r="AG60" s="69"/>
      <c r="AH60" s="69"/>
      <c r="AI60" s="69"/>
      <c r="AJ60" s="69"/>
      <c r="AK60" s="69"/>
      <c r="AL60" s="69"/>
      <c r="AM60" s="69"/>
      <c r="AN60" s="69"/>
      <c r="AO60" s="69"/>
      <c r="AP60" s="69"/>
      <c r="AQ60" s="69"/>
    </row>
    <row r="61" spans="1:43" ht="63" x14ac:dyDescent="0.25">
      <c r="A61" s="58">
        <v>54</v>
      </c>
      <c r="B61" s="88"/>
      <c r="C61" s="62" t="s">
        <v>352</v>
      </c>
      <c r="D61" s="83" t="s">
        <v>353</v>
      </c>
      <c r="E61" s="84" t="s">
        <v>438</v>
      </c>
      <c r="F61" s="36" t="s">
        <v>439</v>
      </c>
      <c r="G61" s="51">
        <v>130000001083</v>
      </c>
      <c r="H61" s="87">
        <v>10</v>
      </c>
      <c r="I61" s="60" t="s">
        <v>440</v>
      </c>
      <c r="J61" s="99" t="s">
        <v>441</v>
      </c>
      <c r="K61" s="87">
        <v>10</v>
      </c>
      <c r="L61" s="83" t="s">
        <v>353</v>
      </c>
      <c r="M61" s="63" t="s">
        <v>31</v>
      </c>
      <c r="N61" s="84" t="s">
        <v>351</v>
      </c>
      <c r="O61" s="89">
        <v>25</v>
      </c>
      <c r="P61" s="89">
        <v>1</v>
      </c>
      <c r="Q61" s="89">
        <v>1</v>
      </c>
      <c r="R61" s="88"/>
      <c r="S61" s="87"/>
      <c r="T61" s="88"/>
      <c r="U61" s="88"/>
      <c r="V61" s="88"/>
      <c r="W61" s="113">
        <f t="shared" si="0"/>
        <v>0</v>
      </c>
      <c r="X61" s="91">
        <f t="shared" si="21"/>
        <v>1508</v>
      </c>
      <c r="Y61" s="91">
        <f t="shared" si="22"/>
        <v>544</v>
      </c>
      <c r="Z61" s="91">
        <f t="shared" si="23"/>
        <v>212</v>
      </c>
      <c r="AA61" s="91"/>
      <c r="AB61" s="91">
        <f>Z61+Y61+X61</f>
        <v>2264</v>
      </c>
      <c r="AC61" s="77">
        <v>4</v>
      </c>
      <c r="AD61" s="83" t="s">
        <v>882</v>
      </c>
      <c r="AE61" s="88" t="s">
        <v>881</v>
      </c>
    </row>
    <row r="62" spans="1:43" ht="63" x14ac:dyDescent="0.25">
      <c r="A62" s="58">
        <v>55</v>
      </c>
      <c r="B62" s="88"/>
      <c r="C62" s="62" t="s">
        <v>352</v>
      </c>
      <c r="D62" s="83" t="s">
        <v>353</v>
      </c>
      <c r="E62" s="85" t="s">
        <v>442</v>
      </c>
      <c r="F62" s="64" t="s">
        <v>443</v>
      </c>
      <c r="G62" s="51">
        <v>130000000358</v>
      </c>
      <c r="H62" s="87">
        <v>6</v>
      </c>
      <c r="I62" s="63" t="s">
        <v>444</v>
      </c>
      <c r="J62" s="99" t="s">
        <v>445</v>
      </c>
      <c r="K62" s="87">
        <v>10</v>
      </c>
      <c r="L62" s="83" t="s">
        <v>353</v>
      </c>
      <c r="M62" s="63" t="s">
        <v>31</v>
      </c>
      <c r="N62" s="84" t="s">
        <v>512</v>
      </c>
      <c r="O62" s="89">
        <v>30</v>
      </c>
      <c r="P62" s="89">
        <v>1</v>
      </c>
      <c r="Q62" s="89">
        <v>0.1</v>
      </c>
      <c r="R62" s="88"/>
      <c r="S62" s="87">
        <v>3</v>
      </c>
      <c r="T62" s="88"/>
      <c r="U62" s="88"/>
      <c r="V62" s="88"/>
      <c r="W62" s="113">
        <f t="shared" si="0"/>
        <v>3</v>
      </c>
      <c r="X62" s="91">
        <f t="shared" si="21"/>
        <v>189</v>
      </c>
      <c r="Y62" s="91">
        <f t="shared" si="22"/>
        <v>68</v>
      </c>
      <c r="Z62" s="91">
        <f t="shared" si="23"/>
        <v>27</v>
      </c>
      <c r="AA62" s="91"/>
      <c r="AB62" s="91">
        <f t="shared" ref="AB62:AB64" si="29">Z62+Y62+X62</f>
        <v>284</v>
      </c>
      <c r="AC62" s="91">
        <v>0.5</v>
      </c>
      <c r="AD62" s="83" t="s">
        <v>882</v>
      </c>
      <c r="AE62" s="88" t="s">
        <v>881</v>
      </c>
    </row>
    <row r="63" spans="1:43" s="70" customFormat="1" ht="63" x14ac:dyDescent="0.25">
      <c r="A63" s="58">
        <v>56</v>
      </c>
      <c r="B63" s="65"/>
      <c r="C63" s="64" t="s">
        <v>352</v>
      </c>
      <c r="D63" s="63" t="s">
        <v>353</v>
      </c>
      <c r="E63" s="85" t="s">
        <v>446</v>
      </c>
      <c r="F63" s="60" t="s">
        <v>447</v>
      </c>
      <c r="G63" s="51">
        <v>130000000357</v>
      </c>
      <c r="H63" s="87">
        <v>6</v>
      </c>
      <c r="I63" s="63" t="s">
        <v>448</v>
      </c>
      <c r="J63" s="99" t="s">
        <v>449</v>
      </c>
      <c r="K63" s="87">
        <v>10</v>
      </c>
      <c r="L63" s="63" t="s">
        <v>353</v>
      </c>
      <c r="M63" s="63" t="s">
        <v>31</v>
      </c>
      <c r="N63" s="85" t="s">
        <v>513</v>
      </c>
      <c r="O63" s="87">
        <v>50</v>
      </c>
      <c r="P63" s="87">
        <v>2</v>
      </c>
      <c r="Q63" s="87">
        <v>2</v>
      </c>
      <c r="R63" s="65"/>
      <c r="S63" s="87">
        <v>2</v>
      </c>
      <c r="T63" s="65"/>
      <c r="U63" s="65"/>
      <c r="V63" s="65"/>
      <c r="W63" s="113">
        <f t="shared" si="0"/>
        <v>2</v>
      </c>
      <c r="X63" s="91">
        <f t="shared" si="21"/>
        <v>1508</v>
      </c>
      <c r="Y63" s="91">
        <f t="shared" si="22"/>
        <v>544</v>
      </c>
      <c r="Z63" s="91">
        <f t="shared" si="23"/>
        <v>212</v>
      </c>
      <c r="AA63" s="91"/>
      <c r="AB63" s="91">
        <f t="shared" si="29"/>
        <v>2264</v>
      </c>
      <c r="AC63" s="77">
        <v>4</v>
      </c>
      <c r="AD63" s="83" t="s">
        <v>882</v>
      </c>
      <c r="AE63" s="65" t="s">
        <v>881</v>
      </c>
      <c r="AF63" s="68"/>
      <c r="AG63" s="69"/>
      <c r="AH63" s="69"/>
      <c r="AI63" s="69"/>
      <c r="AJ63" s="69"/>
      <c r="AK63" s="69"/>
      <c r="AL63" s="69"/>
      <c r="AM63" s="69"/>
      <c r="AN63" s="69"/>
      <c r="AO63" s="69"/>
      <c r="AP63" s="69"/>
      <c r="AQ63" s="69"/>
    </row>
    <row r="64" spans="1:43" x14ac:dyDescent="0.25">
      <c r="B64" s="88"/>
      <c r="C64" s="104" t="s">
        <v>711</v>
      </c>
      <c r="D64" s="88"/>
      <c r="E64" s="88"/>
      <c r="F64" s="62"/>
      <c r="G64" s="89"/>
      <c r="H64" s="87"/>
      <c r="I64" s="85"/>
      <c r="J64" s="61"/>
      <c r="K64" s="87"/>
      <c r="L64" s="88"/>
      <c r="M64" s="88"/>
      <c r="N64" s="88"/>
      <c r="O64" s="89"/>
      <c r="P64" s="89"/>
      <c r="Q64" s="89"/>
      <c r="R64" s="88"/>
      <c r="S64" s="131">
        <f>SUM(S34:S63)</f>
        <v>28.9</v>
      </c>
      <c r="T64" s="117">
        <f t="shared" ref="T64:W64" si="30">SUM(T34:T63)</f>
        <v>0</v>
      </c>
      <c r="U64" s="117">
        <f t="shared" si="30"/>
        <v>0</v>
      </c>
      <c r="V64" s="117">
        <f t="shared" si="30"/>
        <v>0</v>
      </c>
      <c r="W64" s="118">
        <f t="shared" si="30"/>
        <v>28.9</v>
      </c>
      <c r="X64" s="91">
        <f t="shared" si="21"/>
        <v>30235</v>
      </c>
      <c r="Y64" s="91">
        <f t="shared" si="22"/>
        <v>10907</v>
      </c>
      <c r="Z64" s="91">
        <f t="shared" si="23"/>
        <v>4251</v>
      </c>
      <c r="AA64" s="91"/>
      <c r="AB64" s="91">
        <f t="shared" si="29"/>
        <v>45393</v>
      </c>
      <c r="AC64" s="106">
        <f>AC63+AC62+AC61+AC55+AC52+AC49+AC48+AC43+AC40+AC38+AC36+AC34</f>
        <v>80.2</v>
      </c>
      <c r="AD64" s="88"/>
      <c r="AE64" s="88"/>
    </row>
    <row r="65" spans="1:43" s="70" customFormat="1" ht="94.5" x14ac:dyDescent="0.25">
      <c r="A65" s="58">
        <v>57</v>
      </c>
      <c r="B65" s="65"/>
      <c r="C65" s="64" t="s">
        <v>514</v>
      </c>
      <c r="D65" s="53" t="s">
        <v>515</v>
      </c>
      <c r="E65" s="63" t="s">
        <v>777</v>
      </c>
      <c r="F65" s="54" t="s">
        <v>516</v>
      </c>
      <c r="G65" s="59">
        <v>130000004023</v>
      </c>
      <c r="H65" s="85">
        <v>10</v>
      </c>
      <c r="I65" s="85" t="s">
        <v>778</v>
      </c>
      <c r="J65" s="99" t="s">
        <v>517</v>
      </c>
      <c r="K65" s="87">
        <v>10</v>
      </c>
      <c r="L65" s="53" t="s">
        <v>515</v>
      </c>
      <c r="M65" s="63" t="s">
        <v>31</v>
      </c>
      <c r="N65" s="63" t="s">
        <v>518</v>
      </c>
      <c r="O65" s="87">
        <v>35</v>
      </c>
      <c r="P65" s="87">
        <v>8</v>
      </c>
      <c r="Q65" s="87">
        <v>1</v>
      </c>
      <c r="R65" s="65"/>
      <c r="S65" s="87"/>
      <c r="T65" s="65"/>
      <c r="U65" s="65"/>
      <c r="V65" s="65"/>
      <c r="W65" s="113">
        <f t="shared" si="0"/>
        <v>0</v>
      </c>
      <c r="X65" s="187">
        <f t="shared" si="21"/>
        <v>12441</v>
      </c>
      <c r="Y65" s="187">
        <f t="shared" si="22"/>
        <v>4488</v>
      </c>
      <c r="Z65" s="187">
        <f t="shared" si="23"/>
        <v>1749</v>
      </c>
      <c r="AA65" s="187"/>
      <c r="AB65" s="187">
        <f t="shared" ref="AB65:AB70" si="31">Z65+Y65+X65</f>
        <v>18678</v>
      </c>
      <c r="AC65" s="158">
        <v>33</v>
      </c>
      <c r="AD65" s="63" t="s">
        <v>882</v>
      </c>
      <c r="AE65" s="63" t="s">
        <v>886</v>
      </c>
      <c r="AF65" s="68"/>
      <c r="AG65" s="69"/>
      <c r="AH65" s="69"/>
      <c r="AI65" s="69"/>
      <c r="AJ65" s="69"/>
      <c r="AK65" s="69"/>
      <c r="AL65" s="69"/>
      <c r="AM65" s="69"/>
      <c r="AN65" s="69"/>
      <c r="AO65" s="69"/>
      <c r="AP65" s="69"/>
      <c r="AQ65" s="69"/>
    </row>
    <row r="66" spans="1:43" ht="141.75" x14ac:dyDescent="0.25">
      <c r="A66" s="58">
        <v>58</v>
      </c>
      <c r="B66" s="88"/>
      <c r="C66" s="64" t="s">
        <v>514</v>
      </c>
      <c r="D66" s="53" t="s">
        <v>515</v>
      </c>
      <c r="E66" s="83" t="s">
        <v>537</v>
      </c>
      <c r="F66" s="54" t="s">
        <v>516</v>
      </c>
      <c r="G66" s="59">
        <v>130000004023</v>
      </c>
      <c r="H66" s="85">
        <v>10</v>
      </c>
      <c r="I66" s="85" t="s">
        <v>779</v>
      </c>
      <c r="J66" s="103" t="s">
        <v>519</v>
      </c>
      <c r="K66" s="87">
        <v>15</v>
      </c>
      <c r="L66" s="53" t="s">
        <v>515</v>
      </c>
      <c r="M66" s="63" t="s">
        <v>31</v>
      </c>
      <c r="N66" s="63" t="s">
        <v>520</v>
      </c>
      <c r="O66" s="89">
        <v>35</v>
      </c>
      <c r="P66" s="89">
        <v>1</v>
      </c>
      <c r="Q66" s="89">
        <v>1</v>
      </c>
      <c r="R66" s="88"/>
      <c r="S66" s="87"/>
      <c r="T66" s="88"/>
      <c r="U66" s="88"/>
      <c r="V66" s="88"/>
      <c r="W66" s="113">
        <f t="shared" si="0"/>
        <v>0</v>
      </c>
      <c r="X66" s="205">
        <f t="shared" si="21"/>
        <v>0</v>
      </c>
      <c r="Y66" s="205">
        <f t="shared" si="22"/>
        <v>0</v>
      </c>
      <c r="Z66" s="205">
        <f t="shared" si="23"/>
        <v>0</v>
      </c>
      <c r="AA66" s="205"/>
      <c r="AB66" s="205">
        <f t="shared" si="31"/>
        <v>0</v>
      </c>
      <c r="AC66" s="159"/>
      <c r="AD66" s="63" t="s">
        <v>882</v>
      </c>
      <c r="AE66" s="83" t="s">
        <v>883</v>
      </c>
    </row>
    <row r="67" spans="1:43" ht="51.75" customHeight="1" x14ac:dyDescent="0.25">
      <c r="A67" s="58">
        <v>59</v>
      </c>
      <c r="B67" s="88"/>
      <c r="C67" s="62" t="s">
        <v>514</v>
      </c>
      <c r="D67" s="71" t="s">
        <v>515</v>
      </c>
      <c r="E67" s="83" t="s">
        <v>539</v>
      </c>
      <c r="F67" s="52" t="s">
        <v>516</v>
      </c>
      <c r="G67" s="59">
        <v>130000004023</v>
      </c>
      <c r="H67" s="85">
        <v>10</v>
      </c>
      <c r="I67" s="87" t="s">
        <v>538</v>
      </c>
      <c r="J67" s="61" t="s">
        <v>521</v>
      </c>
      <c r="K67" s="87">
        <v>10</v>
      </c>
      <c r="L67" s="71" t="s">
        <v>515</v>
      </c>
      <c r="M67" s="83" t="s">
        <v>31</v>
      </c>
      <c r="N67" s="83" t="s">
        <v>349</v>
      </c>
      <c r="O67" s="89">
        <v>35</v>
      </c>
      <c r="P67" s="89">
        <v>0</v>
      </c>
      <c r="Q67" s="89">
        <v>0</v>
      </c>
      <c r="R67" s="88"/>
      <c r="S67" s="87"/>
      <c r="T67" s="88"/>
      <c r="U67" s="88"/>
      <c r="V67" s="88"/>
      <c r="W67" s="113">
        <f t="shared" si="0"/>
        <v>0</v>
      </c>
      <c r="X67" s="205">
        <f t="shared" si="21"/>
        <v>0</v>
      </c>
      <c r="Y67" s="205">
        <f t="shared" si="22"/>
        <v>0</v>
      </c>
      <c r="Z67" s="205">
        <f t="shared" si="23"/>
        <v>0</v>
      </c>
      <c r="AA67" s="205"/>
      <c r="AB67" s="205">
        <f t="shared" si="31"/>
        <v>0</v>
      </c>
      <c r="AC67" s="159"/>
      <c r="AD67" s="83" t="s">
        <v>882</v>
      </c>
      <c r="AE67" s="83" t="s">
        <v>887</v>
      </c>
    </row>
    <row r="68" spans="1:43" ht="47.25" x14ac:dyDescent="0.25">
      <c r="A68" s="58">
        <v>60</v>
      </c>
      <c r="B68" s="88"/>
      <c r="C68" s="62" t="s">
        <v>514</v>
      </c>
      <c r="D68" s="71" t="s">
        <v>515</v>
      </c>
      <c r="E68" s="83" t="s">
        <v>541</v>
      </c>
      <c r="F68" s="52" t="s">
        <v>516</v>
      </c>
      <c r="G68" s="59">
        <v>130000004023</v>
      </c>
      <c r="H68" s="85">
        <v>10</v>
      </c>
      <c r="I68" s="87" t="s">
        <v>540</v>
      </c>
      <c r="J68" s="61" t="s">
        <v>522</v>
      </c>
      <c r="K68" s="87">
        <v>5</v>
      </c>
      <c r="L68" s="71" t="s">
        <v>515</v>
      </c>
      <c r="M68" s="83" t="s">
        <v>31</v>
      </c>
      <c r="N68" s="83" t="s">
        <v>523</v>
      </c>
      <c r="O68" s="89">
        <v>35</v>
      </c>
      <c r="P68" s="89">
        <v>6</v>
      </c>
      <c r="Q68" s="89">
        <v>0.3</v>
      </c>
      <c r="R68" s="88"/>
      <c r="S68" s="87"/>
      <c r="T68" s="88"/>
      <c r="U68" s="88"/>
      <c r="V68" s="88"/>
      <c r="W68" s="113">
        <f t="shared" si="0"/>
        <v>0</v>
      </c>
      <c r="X68" s="205">
        <f t="shared" si="21"/>
        <v>0</v>
      </c>
      <c r="Y68" s="205">
        <f t="shared" si="22"/>
        <v>0</v>
      </c>
      <c r="Z68" s="205">
        <f t="shared" si="23"/>
        <v>0</v>
      </c>
      <c r="AA68" s="205"/>
      <c r="AB68" s="205">
        <f t="shared" si="31"/>
        <v>0</v>
      </c>
      <c r="AC68" s="159"/>
      <c r="AD68" s="83" t="s">
        <v>882</v>
      </c>
      <c r="AE68" s="83" t="s">
        <v>887</v>
      </c>
    </row>
    <row r="69" spans="1:43" s="70" customFormat="1" ht="78.75" x14ac:dyDescent="0.25">
      <c r="A69" s="58">
        <v>61</v>
      </c>
      <c r="B69" s="65"/>
      <c r="C69" s="64" t="s">
        <v>514</v>
      </c>
      <c r="D69" s="53" t="s">
        <v>515</v>
      </c>
      <c r="E69" s="63" t="s">
        <v>543</v>
      </c>
      <c r="F69" s="54" t="s">
        <v>516</v>
      </c>
      <c r="G69" s="59">
        <v>130000004023</v>
      </c>
      <c r="H69" s="85">
        <v>10</v>
      </c>
      <c r="I69" s="85" t="s">
        <v>542</v>
      </c>
      <c r="J69" s="61" t="s">
        <v>524</v>
      </c>
      <c r="K69" s="87">
        <v>12</v>
      </c>
      <c r="L69" s="53" t="s">
        <v>515</v>
      </c>
      <c r="M69" s="63" t="s">
        <v>31</v>
      </c>
      <c r="N69" s="63" t="s">
        <v>525</v>
      </c>
      <c r="O69" s="87">
        <v>35</v>
      </c>
      <c r="P69" s="87">
        <v>0.5</v>
      </c>
      <c r="Q69" s="87">
        <v>0.5</v>
      </c>
      <c r="R69" s="65"/>
      <c r="S69" s="87"/>
      <c r="T69" s="65"/>
      <c r="U69" s="65"/>
      <c r="V69" s="65"/>
      <c r="W69" s="113">
        <f t="shared" si="0"/>
        <v>0</v>
      </c>
      <c r="X69" s="205">
        <f t="shared" si="21"/>
        <v>0</v>
      </c>
      <c r="Y69" s="205">
        <f t="shared" si="22"/>
        <v>0</v>
      </c>
      <c r="Z69" s="205">
        <f t="shared" si="23"/>
        <v>0</v>
      </c>
      <c r="AA69" s="205"/>
      <c r="AB69" s="205">
        <f t="shared" si="31"/>
        <v>0</v>
      </c>
      <c r="AC69" s="159"/>
      <c r="AD69" s="63" t="s">
        <v>882</v>
      </c>
      <c r="AE69" s="63" t="s">
        <v>887</v>
      </c>
      <c r="AF69" s="68"/>
      <c r="AG69" s="69"/>
      <c r="AH69" s="69"/>
      <c r="AI69" s="69"/>
      <c r="AJ69" s="69"/>
      <c r="AK69" s="69"/>
      <c r="AL69" s="69"/>
      <c r="AM69" s="69"/>
      <c r="AN69" s="69"/>
      <c r="AO69" s="69"/>
      <c r="AP69" s="69"/>
      <c r="AQ69" s="69"/>
    </row>
    <row r="70" spans="1:43" ht="47.25" x14ac:dyDescent="0.25">
      <c r="A70" s="58">
        <v>62</v>
      </c>
      <c r="B70" s="88"/>
      <c r="C70" s="62" t="s">
        <v>514</v>
      </c>
      <c r="D70" s="71" t="s">
        <v>515</v>
      </c>
      <c r="E70" s="83" t="s">
        <v>544</v>
      </c>
      <c r="F70" s="52" t="s">
        <v>526</v>
      </c>
      <c r="G70" s="59">
        <v>130000003739</v>
      </c>
      <c r="H70" s="85">
        <v>10</v>
      </c>
      <c r="I70" s="87" t="s">
        <v>545</v>
      </c>
      <c r="J70" s="61" t="s">
        <v>527</v>
      </c>
      <c r="K70" s="87">
        <v>15</v>
      </c>
      <c r="L70" s="71" t="s">
        <v>515</v>
      </c>
      <c r="M70" s="83" t="s">
        <v>31</v>
      </c>
      <c r="N70" s="83" t="s">
        <v>528</v>
      </c>
      <c r="O70" s="89">
        <v>35</v>
      </c>
      <c r="P70" s="89">
        <v>0.5</v>
      </c>
      <c r="Q70" s="89">
        <v>0</v>
      </c>
      <c r="R70" s="88"/>
      <c r="S70" s="87"/>
      <c r="T70" s="88"/>
      <c r="U70" s="88"/>
      <c r="V70" s="88"/>
      <c r="W70" s="113">
        <f t="shared" si="0"/>
        <v>0</v>
      </c>
      <c r="X70" s="188">
        <f t="shared" si="21"/>
        <v>0</v>
      </c>
      <c r="Y70" s="188">
        <f t="shared" si="22"/>
        <v>0</v>
      </c>
      <c r="Z70" s="188">
        <f t="shared" si="23"/>
        <v>0</v>
      </c>
      <c r="AA70" s="188"/>
      <c r="AB70" s="188">
        <f t="shared" si="31"/>
        <v>0</v>
      </c>
      <c r="AC70" s="204"/>
      <c r="AD70" s="83" t="s">
        <v>882</v>
      </c>
      <c r="AE70" s="83" t="s">
        <v>887</v>
      </c>
    </row>
    <row r="71" spans="1:43" ht="94.5" x14ac:dyDescent="0.25">
      <c r="A71" s="58">
        <v>63</v>
      </c>
      <c r="B71" s="88"/>
      <c r="C71" s="62" t="s">
        <v>514</v>
      </c>
      <c r="D71" s="71" t="s">
        <v>515</v>
      </c>
      <c r="E71" s="83" t="s">
        <v>547</v>
      </c>
      <c r="F71" s="54" t="s">
        <v>529</v>
      </c>
      <c r="G71" s="59">
        <v>130000003857</v>
      </c>
      <c r="H71" s="85">
        <v>10</v>
      </c>
      <c r="I71" s="85" t="s">
        <v>546</v>
      </c>
      <c r="J71" s="61" t="s">
        <v>530</v>
      </c>
      <c r="K71" s="87">
        <v>9</v>
      </c>
      <c r="L71" s="71" t="s">
        <v>515</v>
      </c>
      <c r="M71" s="83" t="s">
        <v>31</v>
      </c>
      <c r="N71" s="83" t="s">
        <v>497</v>
      </c>
      <c r="O71" s="89">
        <v>35</v>
      </c>
      <c r="P71" s="89">
        <v>8</v>
      </c>
      <c r="Q71" s="89">
        <v>1</v>
      </c>
      <c r="R71" s="88"/>
      <c r="S71" s="87"/>
      <c r="T71" s="88"/>
      <c r="U71" s="88"/>
      <c r="V71" s="88"/>
      <c r="W71" s="113">
        <f t="shared" si="0"/>
        <v>0</v>
      </c>
      <c r="X71" s="160">
        <f t="shared" si="21"/>
        <v>13949</v>
      </c>
      <c r="Y71" s="160">
        <f t="shared" si="22"/>
        <v>5032</v>
      </c>
      <c r="Z71" s="160">
        <f t="shared" si="23"/>
        <v>1961</v>
      </c>
      <c r="AA71" s="160"/>
      <c r="AB71" s="160">
        <f t="shared" ref="AB71:AB76" si="32">Z71+Y71+X71</f>
        <v>20942</v>
      </c>
      <c r="AC71" s="158">
        <v>37</v>
      </c>
      <c r="AD71" s="83" t="s">
        <v>882</v>
      </c>
      <c r="AE71" s="83" t="s">
        <v>887</v>
      </c>
    </row>
    <row r="72" spans="1:43" ht="94.5" x14ac:dyDescent="0.25">
      <c r="A72" s="58">
        <v>64</v>
      </c>
      <c r="B72" s="88"/>
      <c r="C72" s="62" t="s">
        <v>514</v>
      </c>
      <c r="D72" s="71" t="s">
        <v>515</v>
      </c>
      <c r="E72" s="83" t="s">
        <v>780</v>
      </c>
      <c r="F72" s="54" t="s">
        <v>529</v>
      </c>
      <c r="G72" s="59">
        <v>130000003857</v>
      </c>
      <c r="H72" s="85">
        <v>10</v>
      </c>
      <c r="I72" s="85" t="s">
        <v>781</v>
      </c>
      <c r="J72" s="94" t="s">
        <v>782</v>
      </c>
      <c r="K72" s="87">
        <v>12</v>
      </c>
      <c r="L72" s="71" t="s">
        <v>515</v>
      </c>
      <c r="M72" s="83" t="s">
        <v>31</v>
      </c>
      <c r="N72" s="83" t="s">
        <v>531</v>
      </c>
      <c r="O72" s="89">
        <v>35</v>
      </c>
      <c r="P72" s="89">
        <v>5</v>
      </c>
      <c r="Q72" s="89">
        <v>0.5</v>
      </c>
      <c r="R72" s="88"/>
      <c r="S72" s="87"/>
      <c r="T72" s="88"/>
      <c r="U72" s="88"/>
      <c r="V72" s="88"/>
      <c r="W72" s="113">
        <f t="shared" si="0"/>
        <v>0</v>
      </c>
      <c r="X72" s="161">
        <f t="shared" si="21"/>
        <v>0</v>
      </c>
      <c r="Y72" s="161">
        <f t="shared" si="22"/>
        <v>0</v>
      </c>
      <c r="Z72" s="161">
        <f t="shared" si="23"/>
        <v>0</v>
      </c>
      <c r="AA72" s="161"/>
      <c r="AB72" s="161">
        <f t="shared" si="32"/>
        <v>0</v>
      </c>
      <c r="AC72" s="159"/>
      <c r="AD72" s="83" t="s">
        <v>882</v>
      </c>
      <c r="AE72" s="83" t="s">
        <v>887</v>
      </c>
    </row>
    <row r="73" spans="1:43" ht="126" x14ac:dyDescent="0.25">
      <c r="A73" s="58">
        <v>65</v>
      </c>
      <c r="B73" s="88"/>
      <c r="C73" s="62" t="s">
        <v>514</v>
      </c>
      <c r="D73" s="71" t="s">
        <v>515</v>
      </c>
      <c r="E73" s="83" t="s">
        <v>783</v>
      </c>
      <c r="F73" s="52" t="s">
        <v>529</v>
      </c>
      <c r="G73" s="59">
        <v>130000003857</v>
      </c>
      <c r="H73" s="85">
        <v>10</v>
      </c>
      <c r="I73" s="85" t="s">
        <v>784</v>
      </c>
      <c r="J73" s="61" t="s">
        <v>785</v>
      </c>
      <c r="K73" s="87">
        <v>12</v>
      </c>
      <c r="L73" s="71" t="s">
        <v>515</v>
      </c>
      <c r="M73" s="83" t="s">
        <v>31</v>
      </c>
      <c r="N73" s="83" t="s">
        <v>532</v>
      </c>
      <c r="O73" s="89">
        <v>35</v>
      </c>
      <c r="P73" s="89">
        <v>6</v>
      </c>
      <c r="Q73" s="89">
        <v>3</v>
      </c>
      <c r="R73" s="88"/>
      <c r="S73" s="87"/>
      <c r="T73" s="88"/>
      <c r="U73" s="88"/>
      <c r="V73" s="88"/>
      <c r="W73" s="113">
        <f t="shared" ref="W73:W136" si="33">S73</f>
        <v>0</v>
      </c>
      <c r="X73" s="161">
        <f t="shared" si="21"/>
        <v>0</v>
      </c>
      <c r="Y73" s="161">
        <f t="shared" si="22"/>
        <v>0</v>
      </c>
      <c r="Z73" s="161">
        <f t="shared" si="23"/>
        <v>0</v>
      </c>
      <c r="AA73" s="161"/>
      <c r="AB73" s="161">
        <f t="shared" si="32"/>
        <v>0</v>
      </c>
      <c r="AC73" s="159"/>
      <c r="AD73" s="83" t="s">
        <v>882</v>
      </c>
      <c r="AE73" s="83" t="s">
        <v>887</v>
      </c>
    </row>
    <row r="74" spans="1:43" ht="78.75" x14ac:dyDescent="0.25">
      <c r="A74" s="58">
        <v>66</v>
      </c>
      <c r="B74" s="88"/>
      <c r="C74" s="62" t="s">
        <v>514</v>
      </c>
      <c r="D74" s="71" t="s">
        <v>515</v>
      </c>
      <c r="E74" s="52" t="s">
        <v>549</v>
      </c>
      <c r="F74" s="52" t="s">
        <v>529</v>
      </c>
      <c r="G74" s="59">
        <v>130000003857</v>
      </c>
      <c r="H74" s="85">
        <v>10</v>
      </c>
      <c r="I74" s="85" t="s">
        <v>548</v>
      </c>
      <c r="J74" s="61" t="s">
        <v>786</v>
      </c>
      <c r="K74" s="87">
        <v>12</v>
      </c>
      <c r="L74" s="71" t="s">
        <v>515</v>
      </c>
      <c r="M74" s="83" t="s">
        <v>31</v>
      </c>
      <c r="N74" s="83" t="s">
        <v>533</v>
      </c>
      <c r="O74" s="89">
        <v>35</v>
      </c>
      <c r="P74" s="89">
        <v>6</v>
      </c>
      <c r="Q74" s="89">
        <v>3</v>
      </c>
      <c r="R74" s="88"/>
      <c r="S74" s="87"/>
      <c r="T74" s="88"/>
      <c r="U74" s="88"/>
      <c r="V74" s="88"/>
      <c r="W74" s="113">
        <f t="shared" si="33"/>
        <v>0</v>
      </c>
      <c r="X74" s="161">
        <f t="shared" si="21"/>
        <v>0</v>
      </c>
      <c r="Y74" s="161">
        <f t="shared" si="22"/>
        <v>0</v>
      </c>
      <c r="Z74" s="161">
        <f t="shared" si="23"/>
        <v>0</v>
      </c>
      <c r="AA74" s="161"/>
      <c r="AB74" s="161">
        <f t="shared" si="32"/>
        <v>0</v>
      </c>
      <c r="AC74" s="159"/>
      <c r="AD74" s="83" t="s">
        <v>882</v>
      </c>
      <c r="AE74" s="83" t="s">
        <v>888</v>
      </c>
    </row>
    <row r="75" spans="1:43" ht="63" x14ac:dyDescent="0.25">
      <c r="A75" s="58">
        <v>67</v>
      </c>
      <c r="B75" s="88"/>
      <c r="C75" s="62" t="s">
        <v>514</v>
      </c>
      <c r="D75" s="71" t="s">
        <v>515</v>
      </c>
      <c r="E75" s="83" t="s">
        <v>550</v>
      </c>
      <c r="F75" s="52" t="s">
        <v>529</v>
      </c>
      <c r="G75" s="59">
        <v>130000003857</v>
      </c>
      <c r="H75" s="85">
        <v>10</v>
      </c>
      <c r="I75" s="87" t="s">
        <v>551</v>
      </c>
      <c r="J75" s="61" t="s">
        <v>787</v>
      </c>
      <c r="K75" s="87">
        <v>5</v>
      </c>
      <c r="L75" s="71" t="s">
        <v>515</v>
      </c>
      <c r="M75" s="83" t="s">
        <v>31</v>
      </c>
      <c r="N75" s="83" t="s">
        <v>534</v>
      </c>
      <c r="O75" s="89">
        <v>35</v>
      </c>
      <c r="P75" s="89">
        <v>1</v>
      </c>
      <c r="Q75" s="89">
        <v>0.5</v>
      </c>
      <c r="R75" s="88"/>
      <c r="S75" s="87"/>
      <c r="T75" s="88"/>
      <c r="U75" s="88"/>
      <c r="V75" s="88"/>
      <c r="W75" s="113">
        <f t="shared" si="33"/>
        <v>0</v>
      </c>
      <c r="X75" s="162">
        <f t="shared" si="21"/>
        <v>0</v>
      </c>
      <c r="Y75" s="162">
        <f t="shared" si="22"/>
        <v>0</v>
      </c>
      <c r="Z75" s="162">
        <f t="shared" si="23"/>
        <v>0</v>
      </c>
      <c r="AA75" s="162"/>
      <c r="AB75" s="162">
        <f t="shared" si="32"/>
        <v>0</v>
      </c>
      <c r="AC75" s="204"/>
      <c r="AD75" s="83" t="s">
        <v>882</v>
      </c>
      <c r="AE75" s="83" t="s">
        <v>889</v>
      </c>
    </row>
    <row r="76" spans="1:43" x14ac:dyDescent="0.25">
      <c r="B76" s="88"/>
      <c r="C76" s="104" t="s">
        <v>536</v>
      </c>
      <c r="D76" s="88"/>
      <c r="E76" s="88"/>
      <c r="F76" s="89"/>
      <c r="G76" s="88"/>
      <c r="H76" s="87"/>
      <c r="I76" s="87"/>
      <c r="J76" s="91"/>
      <c r="K76" s="87"/>
      <c r="L76" s="88"/>
      <c r="M76" s="88"/>
      <c r="N76" s="88"/>
      <c r="O76" s="89"/>
      <c r="P76" s="89"/>
      <c r="Q76" s="89"/>
      <c r="R76" s="88"/>
      <c r="S76" s="107">
        <f>SUM(S65:S75)</f>
        <v>0</v>
      </c>
      <c r="T76" s="118"/>
      <c r="U76" s="118"/>
      <c r="V76" s="118"/>
      <c r="W76" s="118">
        <f t="shared" ref="W76" si="34">SUM(W65:W75)</f>
        <v>0</v>
      </c>
      <c r="X76" s="91">
        <f t="shared" si="21"/>
        <v>26390</v>
      </c>
      <c r="Y76" s="91">
        <f t="shared" si="22"/>
        <v>9520</v>
      </c>
      <c r="Z76" s="91">
        <f t="shared" si="23"/>
        <v>3710</v>
      </c>
      <c r="AA76" s="91"/>
      <c r="AB76" s="91">
        <f t="shared" si="32"/>
        <v>39620</v>
      </c>
      <c r="AC76" s="107">
        <f>SUM(AC65:AC75)</f>
        <v>70</v>
      </c>
      <c r="AD76" s="88"/>
      <c r="AE76" s="88"/>
    </row>
    <row r="77" spans="1:43" ht="63" x14ac:dyDescent="0.25">
      <c r="A77" s="58">
        <v>68</v>
      </c>
      <c r="B77" s="65"/>
      <c r="C77" s="64" t="s">
        <v>552</v>
      </c>
      <c r="D77" s="63" t="s">
        <v>553</v>
      </c>
      <c r="E77" s="53" t="s">
        <v>554</v>
      </c>
      <c r="F77" s="60" t="s">
        <v>555</v>
      </c>
      <c r="G77" s="50" t="s">
        <v>556</v>
      </c>
      <c r="H77" s="87">
        <v>10</v>
      </c>
      <c r="I77" s="65" t="s">
        <v>557</v>
      </c>
      <c r="J77" s="99" t="s">
        <v>558</v>
      </c>
      <c r="K77" s="87">
        <v>8</v>
      </c>
      <c r="L77" s="63" t="s">
        <v>553</v>
      </c>
      <c r="M77" s="63" t="s">
        <v>31</v>
      </c>
      <c r="N77" s="65"/>
      <c r="O77" s="65"/>
      <c r="P77" s="65"/>
      <c r="Q77" s="65"/>
      <c r="R77" s="65"/>
      <c r="S77" s="87">
        <v>7.2</v>
      </c>
      <c r="T77" s="65"/>
      <c r="U77" s="65"/>
      <c r="V77" s="65"/>
      <c r="W77" s="113">
        <f t="shared" si="33"/>
        <v>7.2</v>
      </c>
      <c r="X77" s="91">
        <f t="shared" si="21"/>
        <v>1568</v>
      </c>
      <c r="Y77" s="91">
        <f t="shared" si="22"/>
        <v>566</v>
      </c>
      <c r="Z77" s="91">
        <f t="shared" si="23"/>
        <v>220</v>
      </c>
      <c r="AA77" s="91"/>
      <c r="AB77" s="91">
        <f>Z77+Y77+X77</f>
        <v>2354</v>
      </c>
      <c r="AC77" s="91">
        <v>4.16</v>
      </c>
      <c r="AD77" s="83" t="s">
        <v>882</v>
      </c>
      <c r="AE77" s="64" t="s">
        <v>881</v>
      </c>
    </row>
    <row r="78" spans="1:43" ht="63" x14ac:dyDescent="0.25">
      <c r="A78" s="58">
        <v>69</v>
      </c>
      <c r="B78" s="65"/>
      <c r="C78" s="64" t="s">
        <v>552</v>
      </c>
      <c r="D78" s="63" t="s">
        <v>553</v>
      </c>
      <c r="E78" s="55" t="s">
        <v>559</v>
      </c>
      <c r="F78" s="53" t="s">
        <v>560</v>
      </c>
      <c r="G78" s="50" t="s">
        <v>561</v>
      </c>
      <c r="H78" s="87">
        <v>6</v>
      </c>
      <c r="I78" s="65" t="s">
        <v>562</v>
      </c>
      <c r="J78" s="99" t="s">
        <v>563</v>
      </c>
      <c r="K78" s="87">
        <v>8</v>
      </c>
      <c r="L78" s="63" t="s">
        <v>553</v>
      </c>
      <c r="M78" s="63" t="s">
        <v>31</v>
      </c>
      <c r="N78" s="65"/>
      <c r="O78" s="65"/>
      <c r="P78" s="65"/>
      <c r="Q78" s="65"/>
      <c r="R78" s="65"/>
      <c r="S78" s="87">
        <v>6.72</v>
      </c>
      <c r="T78" s="65"/>
      <c r="U78" s="65"/>
      <c r="V78" s="65"/>
      <c r="W78" s="113">
        <f t="shared" si="33"/>
        <v>6.72</v>
      </c>
      <c r="X78" s="91">
        <f t="shared" ref="X78:X83" si="35">ROUND(AC78*377,0)</f>
        <v>1508</v>
      </c>
      <c r="Y78" s="91">
        <f t="shared" ref="Y78:Y83" si="36">ROUND(AC78*136,0)</f>
        <v>544</v>
      </c>
      <c r="Z78" s="91">
        <f t="shared" ref="Z78:Z83" si="37">ROUND(AC78*53,0)</f>
        <v>212</v>
      </c>
      <c r="AA78" s="91"/>
      <c r="AB78" s="91">
        <f t="shared" ref="AB78:AB81" si="38">Z78+Y78+X78</f>
        <v>2264</v>
      </c>
      <c r="AC78" s="77">
        <v>4</v>
      </c>
      <c r="AD78" s="83" t="s">
        <v>882</v>
      </c>
      <c r="AE78" s="64" t="s">
        <v>881</v>
      </c>
    </row>
    <row r="79" spans="1:43" ht="94.5" x14ac:dyDescent="0.25">
      <c r="A79" s="58">
        <v>70</v>
      </c>
      <c r="B79" s="65"/>
      <c r="C79" s="64" t="s">
        <v>552</v>
      </c>
      <c r="D79" s="63" t="s">
        <v>553</v>
      </c>
      <c r="E79" s="53" t="s">
        <v>564</v>
      </c>
      <c r="F79" s="53" t="s">
        <v>565</v>
      </c>
      <c r="G79" s="50" t="s">
        <v>566</v>
      </c>
      <c r="H79" s="87">
        <v>10</v>
      </c>
      <c r="I79" s="63" t="s">
        <v>567</v>
      </c>
      <c r="J79" s="99" t="s">
        <v>568</v>
      </c>
      <c r="K79" s="87">
        <v>8</v>
      </c>
      <c r="L79" s="63" t="s">
        <v>553</v>
      </c>
      <c r="M79" s="63" t="s">
        <v>31</v>
      </c>
      <c r="N79" s="65"/>
      <c r="O79" s="65"/>
      <c r="P79" s="65"/>
      <c r="Q79" s="65"/>
      <c r="R79" s="65"/>
      <c r="S79" s="87"/>
      <c r="T79" s="65"/>
      <c r="U79" s="65"/>
      <c r="V79" s="65"/>
      <c r="W79" s="113">
        <f t="shared" si="33"/>
        <v>0</v>
      </c>
      <c r="X79" s="91">
        <f t="shared" si="35"/>
        <v>754</v>
      </c>
      <c r="Y79" s="91">
        <f t="shared" si="36"/>
        <v>272</v>
      </c>
      <c r="Z79" s="91">
        <f t="shared" si="37"/>
        <v>106</v>
      </c>
      <c r="AA79" s="91"/>
      <c r="AB79" s="91">
        <f t="shared" si="38"/>
        <v>1132</v>
      </c>
      <c r="AC79" s="77">
        <v>2</v>
      </c>
      <c r="AD79" s="83" t="s">
        <v>882</v>
      </c>
      <c r="AE79" s="64" t="s">
        <v>881</v>
      </c>
    </row>
    <row r="80" spans="1:43" ht="63" x14ac:dyDescent="0.25">
      <c r="A80" s="58">
        <v>71</v>
      </c>
      <c r="B80" s="65"/>
      <c r="C80" s="64" t="s">
        <v>552</v>
      </c>
      <c r="D80" s="63" t="s">
        <v>553</v>
      </c>
      <c r="E80" s="53" t="s">
        <v>569</v>
      </c>
      <c r="F80" s="53" t="s">
        <v>570</v>
      </c>
      <c r="G80" s="50" t="s">
        <v>571</v>
      </c>
      <c r="H80" s="87">
        <v>10</v>
      </c>
      <c r="I80" s="65" t="s">
        <v>572</v>
      </c>
      <c r="J80" s="99" t="s">
        <v>573</v>
      </c>
      <c r="K80" s="87">
        <v>7</v>
      </c>
      <c r="L80" s="63" t="s">
        <v>553</v>
      </c>
      <c r="M80" s="63" t="s">
        <v>31</v>
      </c>
      <c r="N80" s="65"/>
      <c r="O80" s="65"/>
      <c r="P80" s="65"/>
      <c r="Q80" s="65"/>
      <c r="R80" s="65"/>
      <c r="S80" s="87"/>
      <c r="T80" s="65"/>
      <c r="U80" s="65"/>
      <c r="V80" s="65"/>
      <c r="W80" s="113">
        <f t="shared" si="33"/>
        <v>0</v>
      </c>
      <c r="X80" s="91">
        <f t="shared" si="35"/>
        <v>543</v>
      </c>
      <c r="Y80" s="91">
        <f t="shared" si="36"/>
        <v>196</v>
      </c>
      <c r="Z80" s="91">
        <f t="shared" si="37"/>
        <v>76</v>
      </c>
      <c r="AA80" s="91"/>
      <c r="AB80" s="91">
        <f t="shared" si="38"/>
        <v>815</v>
      </c>
      <c r="AC80" s="91">
        <v>1.44</v>
      </c>
      <c r="AD80" s="83" t="s">
        <v>882</v>
      </c>
      <c r="AE80" s="64" t="s">
        <v>881</v>
      </c>
    </row>
    <row r="81" spans="1:43" ht="63" x14ac:dyDescent="0.25">
      <c r="A81" s="58">
        <v>72</v>
      </c>
      <c r="B81" s="65"/>
      <c r="C81" s="64" t="s">
        <v>552</v>
      </c>
      <c r="D81" s="63" t="s">
        <v>553</v>
      </c>
      <c r="E81" s="53" t="s">
        <v>574</v>
      </c>
      <c r="F81" s="85" t="s">
        <v>575</v>
      </c>
      <c r="G81" s="50" t="s">
        <v>576</v>
      </c>
      <c r="H81" s="87">
        <v>10</v>
      </c>
      <c r="I81" s="65" t="s">
        <v>577</v>
      </c>
      <c r="J81" s="99" t="s">
        <v>578</v>
      </c>
      <c r="K81" s="87">
        <v>7</v>
      </c>
      <c r="L81" s="63" t="s">
        <v>553</v>
      </c>
      <c r="M81" s="63" t="s">
        <v>31</v>
      </c>
      <c r="N81" s="65"/>
      <c r="O81" s="65"/>
      <c r="P81" s="65"/>
      <c r="Q81" s="65"/>
      <c r="R81" s="65"/>
      <c r="S81" s="87"/>
      <c r="T81" s="65"/>
      <c r="U81" s="65"/>
      <c r="V81" s="65"/>
      <c r="W81" s="113">
        <f t="shared" si="33"/>
        <v>0</v>
      </c>
      <c r="X81" s="91">
        <f t="shared" si="35"/>
        <v>2262</v>
      </c>
      <c r="Y81" s="91">
        <f t="shared" si="36"/>
        <v>816</v>
      </c>
      <c r="Z81" s="91">
        <f t="shared" si="37"/>
        <v>318</v>
      </c>
      <c r="AA81" s="91"/>
      <c r="AB81" s="91">
        <f t="shared" si="38"/>
        <v>3396</v>
      </c>
      <c r="AC81" s="77">
        <v>6</v>
      </c>
      <c r="AD81" s="83" t="s">
        <v>882</v>
      </c>
      <c r="AE81" s="64" t="s">
        <v>881</v>
      </c>
    </row>
    <row r="82" spans="1:43" x14ac:dyDescent="0.25">
      <c r="B82" s="88"/>
      <c r="C82" s="104" t="s">
        <v>579</v>
      </c>
      <c r="D82" s="88"/>
      <c r="E82" s="88"/>
      <c r="F82" s="89"/>
      <c r="G82" s="88"/>
      <c r="H82" s="87"/>
      <c r="I82" s="87"/>
      <c r="J82" s="91"/>
      <c r="K82" s="87"/>
      <c r="L82" s="88"/>
      <c r="M82" s="88"/>
      <c r="N82" s="88"/>
      <c r="O82" s="88"/>
      <c r="P82" s="88"/>
      <c r="Q82" s="88"/>
      <c r="R82" s="88"/>
      <c r="S82" s="107">
        <f>SUM(S77:S81)</f>
        <v>13.92</v>
      </c>
      <c r="T82" s="118"/>
      <c r="U82" s="118"/>
      <c r="V82" s="118"/>
      <c r="W82" s="118">
        <f t="shared" ref="W82" si="39">SUM(W77:W81)</f>
        <v>13.92</v>
      </c>
      <c r="X82" s="91">
        <f t="shared" si="35"/>
        <v>6635</v>
      </c>
      <c r="Y82" s="91">
        <f t="shared" si="36"/>
        <v>2394</v>
      </c>
      <c r="Z82" s="91">
        <f t="shared" si="37"/>
        <v>933</v>
      </c>
      <c r="AA82" s="91"/>
      <c r="AB82" s="91">
        <f t="shared" ref="AB82:AB87" si="40">Z82+Y82+X82</f>
        <v>9962</v>
      </c>
      <c r="AC82" s="91">
        <f>SUM(AC77:AC81)</f>
        <v>17.600000000000001</v>
      </c>
      <c r="AD82" s="88"/>
      <c r="AE82" s="88"/>
    </row>
    <row r="83" spans="1:43" s="70" customFormat="1" ht="47.25" x14ac:dyDescent="0.25">
      <c r="A83" s="58">
        <v>73</v>
      </c>
      <c r="B83" s="65"/>
      <c r="C83" s="64" t="s">
        <v>580</v>
      </c>
      <c r="D83" s="63" t="s">
        <v>581</v>
      </c>
      <c r="E83" s="63" t="s">
        <v>582</v>
      </c>
      <c r="F83" s="63" t="s">
        <v>583</v>
      </c>
      <c r="G83" s="78" t="s">
        <v>584</v>
      </c>
      <c r="H83" s="85">
        <v>10</v>
      </c>
      <c r="I83" s="63" t="s">
        <v>601</v>
      </c>
      <c r="J83" s="99" t="s">
        <v>585</v>
      </c>
      <c r="K83" s="87">
        <v>0</v>
      </c>
      <c r="L83" s="63" t="s">
        <v>581</v>
      </c>
      <c r="M83" s="63" t="s">
        <v>31</v>
      </c>
      <c r="N83" s="65" t="s">
        <v>586</v>
      </c>
      <c r="O83" s="65">
        <v>20</v>
      </c>
      <c r="P83" s="65"/>
      <c r="Q83" s="65"/>
      <c r="R83" s="65"/>
      <c r="S83" s="87">
        <v>11.8</v>
      </c>
      <c r="T83" s="65"/>
      <c r="U83" s="65"/>
      <c r="V83" s="65"/>
      <c r="W83" s="113">
        <f t="shared" si="33"/>
        <v>11.8</v>
      </c>
      <c r="X83" s="91">
        <f t="shared" si="35"/>
        <v>3770</v>
      </c>
      <c r="Y83" s="91">
        <f t="shared" si="36"/>
        <v>1360</v>
      </c>
      <c r="Z83" s="91">
        <f t="shared" si="37"/>
        <v>530</v>
      </c>
      <c r="AA83" s="91"/>
      <c r="AB83" s="91">
        <f t="shared" si="40"/>
        <v>5660</v>
      </c>
      <c r="AC83" s="91">
        <v>10</v>
      </c>
      <c r="AD83" s="83" t="s">
        <v>882</v>
      </c>
      <c r="AE83" s="64" t="s">
        <v>881</v>
      </c>
      <c r="AF83" s="68"/>
      <c r="AG83" s="69"/>
      <c r="AH83" s="69"/>
      <c r="AI83" s="69"/>
      <c r="AJ83" s="69"/>
      <c r="AK83" s="69"/>
      <c r="AL83" s="69"/>
      <c r="AM83" s="69"/>
      <c r="AN83" s="69"/>
      <c r="AO83" s="69"/>
      <c r="AP83" s="69"/>
      <c r="AQ83" s="69"/>
    </row>
    <row r="84" spans="1:43" s="70" customFormat="1" ht="99" customHeight="1" x14ac:dyDescent="0.25">
      <c r="A84" s="58">
        <v>74</v>
      </c>
      <c r="B84" s="65"/>
      <c r="C84" s="64" t="s">
        <v>580</v>
      </c>
      <c r="D84" s="63" t="s">
        <v>581</v>
      </c>
      <c r="E84" s="73" t="s">
        <v>587</v>
      </c>
      <c r="F84" s="63" t="s">
        <v>588</v>
      </c>
      <c r="G84" s="78" t="s">
        <v>589</v>
      </c>
      <c r="H84" s="85">
        <v>10</v>
      </c>
      <c r="I84" s="63" t="s">
        <v>602</v>
      </c>
      <c r="J84" s="99" t="s">
        <v>590</v>
      </c>
      <c r="K84" s="87">
        <v>4</v>
      </c>
      <c r="L84" s="63" t="s">
        <v>581</v>
      </c>
      <c r="M84" s="63" t="s">
        <v>31</v>
      </c>
      <c r="N84" s="65" t="s">
        <v>591</v>
      </c>
      <c r="O84" s="65">
        <v>40</v>
      </c>
      <c r="P84" s="65"/>
      <c r="Q84" s="65"/>
      <c r="R84" s="65"/>
      <c r="S84" s="87">
        <v>1.8</v>
      </c>
      <c r="T84" s="65"/>
      <c r="U84" s="65"/>
      <c r="V84" s="65"/>
      <c r="W84" s="113">
        <f t="shared" si="33"/>
        <v>1.8</v>
      </c>
      <c r="X84" s="91">
        <f t="shared" ref="X84:X89" si="41">ROUND(AC84*377,0)</f>
        <v>679</v>
      </c>
      <c r="Y84" s="91">
        <f t="shared" ref="Y84:Y89" si="42">ROUND(AC84*136,0)</f>
        <v>245</v>
      </c>
      <c r="Z84" s="91">
        <f t="shared" ref="Z84:Z89" si="43">ROUND(AC84*53,0)</f>
        <v>95</v>
      </c>
      <c r="AA84" s="91"/>
      <c r="AB84" s="91">
        <f t="shared" si="40"/>
        <v>1019</v>
      </c>
      <c r="AC84" s="91">
        <v>1.8</v>
      </c>
      <c r="AD84" s="83" t="s">
        <v>882</v>
      </c>
      <c r="AE84" s="64" t="s">
        <v>881</v>
      </c>
      <c r="AF84" s="68"/>
      <c r="AG84" s="69"/>
      <c r="AH84" s="69"/>
      <c r="AI84" s="69"/>
      <c r="AJ84" s="69"/>
      <c r="AK84" s="69"/>
      <c r="AL84" s="69"/>
      <c r="AM84" s="69"/>
      <c r="AN84" s="69"/>
      <c r="AO84" s="69"/>
      <c r="AP84" s="69"/>
      <c r="AQ84" s="69"/>
    </row>
    <row r="85" spans="1:43" s="70" customFormat="1" ht="63" x14ac:dyDescent="0.25">
      <c r="A85" s="58">
        <v>75</v>
      </c>
      <c r="B85" s="65"/>
      <c r="C85" s="64" t="s">
        <v>580</v>
      </c>
      <c r="D85" s="63" t="s">
        <v>581</v>
      </c>
      <c r="E85" s="73" t="s">
        <v>592</v>
      </c>
      <c r="F85" s="63" t="s">
        <v>593</v>
      </c>
      <c r="G85" s="78" t="s">
        <v>594</v>
      </c>
      <c r="H85" s="85">
        <v>10</v>
      </c>
      <c r="I85" s="63" t="s">
        <v>603</v>
      </c>
      <c r="J85" s="99" t="s">
        <v>595</v>
      </c>
      <c r="K85" s="87">
        <v>4</v>
      </c>
      <c r="L85" s="63" t="s">
        <v>581</v>
      </c>
      <c r="M85" s="63" t="s">
        <v>31</v>
      </c>
      <c r="N85" s="63" t="s">
        <v>31</v>
      </c>
      <c r="O85" s="65">
        <v>35</v>
      </c>
      <c r="P85" s="65"/>
      <c r="Q85" s="65"/>
      <c r="R85" s="65"/>
      <c r="S85" s="87">
        <v>4.3</v>
      </c>
      <c r="T85" s="65"/>
      <c r="U85" s="65"/>
      <c r="V85" s="65"/>
      <c r="W85" s="113">
        <f t="shared" si="33"/>
        <v>4.3</v>
      </c>
      <c r="X85" s="91">
        <f t="shared" si="41"/>
        <v>603</v>
      </c>
      <c r="Y85" s="91">
        <f t="shared" si="42"/>
        <v>218</v>
      </c>
      <c r="Z85" s="91">
        <f t="shared" si="43"/>
        <v>85</v>
      </c>
      <c r="AA85" s="91"/>
      <c r="AB85" s="91">
        <f t="shared" si="40"/>
        <v>906</v>
      </c>
      <c r="AC85" s="91">
        <v>1.6</v>
      </c>
      <c r="AD85" s="83" t="s">
        <v>882</v>
      </c>
      <c r="AE85" s="64" t="s">
        <v>881</v>
      </c>
      <c r="AF85" s="68"/>
      <c r="AG85" s="69"/>
      <c r="AH85" s="69"/>
      <c r="AI85" s="69"/>
      <c r="AJ85" s="69"/>
      <c r="AK85" s="69"/>
      <c r="AL85" s="69"/>
      <c r="AM85" s="69"/>
      <c r="AN85" s="69"/>
      <c r="AO85" s="69"/>
      <c r="AP85" s="69"/>
      <c r="AQ85" s="69"/>
    </row>
    <row r="86" spans="1:43" s="70" customFormat="1" ht="47.25" x14ac:dyDescent="0.25">
      <c r="A86" s="58">
        <v>76</v>
      </c>
      <c r="B86" s="65"/>
      <c r="C86" s="64" t="s">
        <v>580</v>
      </c>
      <c r="D86" s="63" t="s">
        <v>581</v>
      </c>
      <c r="E86" s="73" t="s">
        <v>596</v>
      </c>
      <c r="F86" s="63" t="s">
        <v>597</v>
      </c>
      <c r="G86" s="78" t="s">
        <v>598</v>
      </c>
      <c r="H86" s="85">
        <v>10</v>
      </c>
      <c r="I86" s="63" t="s">
        <v>604</v>
      </c>
      <c r="J86" s="99" t="s">
        <v>599</v>
      </c>
      <c r="K86" s="87">
        <v>4</v>
      </c>
      <c r="L86" s="63" t="s">
        <v>581</v>
      </c>
      <c r="M86" s="63" t="s">
        <v>31</v>
      </c>
      <c r="N86" s="65" t="s">
        <v>600</v>
      </c>
      <c r="O86" s="65">
        <v>20</v>
      </c>
      <c r="P86" s="65"/>
      <c r="Q86" s="65"/>
      <c r="R86" s="65"/>
      <c r="S86" s="87"/>
      <c r="T86" s="65"/>
      <c r="U86" s="65"/>
      <c r="V86" s="65"/>
      <c r="W86" s="113">
        <f t="shared" si="33"/>
        <v>0</v>
      </c>
      <c r="X86" s="91">
        <f t="shared" si="41"/>
        <v>1131</v>
      </c>
      <c r="Y86" s="91">
        <f t="shared" si="42"/>
        <v>408</v>
      </c>
      <c r="Z86" s="91">
        <f t="shared" si="43"/>
        <v>159</v>
      </c>
      <c r="AA86" s="91"/>
      <c r="AB86" s="91">
        <f t="shared" si="40"/>
        <v>1698</v>
      </c>
      <c r="AC86" s="91">
        <v>3</v>
      </c>
      <c r="AD86" s="83" t="s">
        <v>882</v>
      </c>
      <c r="AE86" s="64" t="s">
        <v>881</v>
      </c>
      <c r="AF86" s="68"/>
      <c r="AG86" s="69"/>
      <c r="AH86" s="69"/>
      <c r="AI86" s="69"/>
      <c r="AJ86" s="69"/>
      <c r="AK86" s="69"/>
      <c r="AL86" s="69"/>
      <c r="AM86" s="69"/>
      <c r="AN86" s="69"/>
      <c r="AO86" s="69"/>
      <c r="AP86" s="69"/>
      <c r="AQ86" s="69"/>
    </row>
    <row r="87" spans="1:43" x14ac:dyDescent="0.25">
      <c r="B87" s="88"/>
      <c r="C87" s="104" t="s">
        <v>605</v>
      </c>
      <c r="D87" s="88"/>
      <c r="E87" s="88"/>
      <c r="F87" s="89"/>
      <c r="G87" s="88"/>
      <c r="H87" s="87"/>
      <c r="I87" s="87"/>
      <c r="J87" s="91"/>
      <c r="K87" s="87"/>
      <c r="L87" s="88"/>
      <c r="M87" s="88"/>
      <c r="N87" s="88"/>
      <c r="O87" s="89"/>
      <c r="P87" s="89"/>
      <c r="Q87" s="89"/>
      <c r="R87" s="88"/>
      <c r="S87" s="131">
        <f>SUM(S83:S86)</f>
        <v>17.900000000000002</v>
      </c>
      <c r="T87" s="117"/>
      <c r="U87" s="117"/>
      <c r="V87" s="117"/>
      <c r="W87" s="118">
        <f t="shared" ref="W87" si="44">SUM(W83:W86)</f>
        <v>17.900000000000002</v>
      </c>
      <c r="X87" s="91">
        <f t="shared" si="41"/>
        <v>6183</v>
      </c>
      <c r="Y87" s="91">
        <f t="shared" si="42"/>
        <v>2230</v>
      </c>
      <c r="Z87" s="91">
        <f t="shared" si="43"/>
        <v>869</v>
      </c>
      <c r="AA87" s="91"/>
      <c r="AB87" s="91">
        <f t="shared" si="40"/>
        <v>9282</v>
      </c>
      <c r="AC87" s="91">
        <f>SUM(AC83:AC86)</f>
        <v>16.399999999999999</v>
      </c>
      <c r="AD87" s="88"/>
      <c r="AE87" s="88"/>
    </row>
    <row r="88" spans="1:43" ht="94.5" x14ac:dyDescent="0.25">
      <c r="A88" s="58">
        <v>77</v>
      </c>
      <c r="B88" s="88"/>
      <c r="C88" s="39" t="s">
        <v>606</v>
      </c>
      <c r="D88" s="98" t="s">
        <v>607</v>
      </c>
      <c r="E88" s="97" t="s">
        <v>608</v>
      </c>
      <c r="F88" s="97" t="s">
        <v>609</v>
      </c>
      <c r="G88" s="41" t="s">
        <v>610</v>
      </c>
      <c r="H88" s="40">
        <v>10</v>
      </c>
      <c r="I88" s="42" t="s">
        <v>611</v>
      </c>
      <c r="J88" s="74" t="s">
        <v>612</v>
      </c>
      <c r="K88" s="97">
        <v>10</v>
      </c>
      <c r="L88" s="98" t="s">
        <v>607</v>
      </c>
      <c r="M88" s="97" t="s">
        <v>31</v>
      </c>
      <c r="N88" s="97" t="s">
        <v>535</v>
      </c>
      <c r="O88" s="72">
        <v>5</v>
      </c>
      <c r="P88" s="72">
        <v>0</v>
      </c>
      <c r="Q88" s="72">
        <v>0</v>
      </c>
      <c r="R88" s="72"/>
      <c r="S88" s="72"/>
      <c r="T88" s="72"/>
      <c r="U88" s="72"/>
      <c r="V88" s="72"/>
      <c r="W88" s="113">
        <f t="shared" si="33"/>
        <v>0</v>
      </c>
      <c r="X88" s="91">
        <f t="shared" si="41"/>
        <v>6032</v>
      </c>
      <c r="Y88" s="91">
        <f t="shared" si="42"/>
        <v>2176</v>
      </c>
      <c r="Z88" s="91">
        <f t="shared" si="43"/>
        <v>848</v>
      </c>
      <c r="AA88" s="72"/>
      <c r="AB88" s="72">
        <f t="shared" ref="AB88:AB94" si="45">X88+Y88+Z88+AA88</f>
        <v>9056</v>
      </c>
      <c r="AC88" s="72">
        <v>16</v>
      </c>
      <c r="AD88" s="83" t="s">
        <v>882</v>
      </c>
      <c r="AE88" s="97" t="s">
        <v>890</v>
      </c>
    </row>
    <row r="89" spans="1:43" ht="90" x14ac:dyDescent="0.25">
      <c r="A89" s="58">
        <v>78</v>
      </c>
      <c r="B89" s="88"/>
      <c r="C89" s="39" t="s">
        <v>606</v>
      </c>
      <c r="D89" s="98" t="s">
        <v>607</v>
      </c>
      <c r="E89" s="75" t="s">
        <v>613</v>
      </c>
      <c r="F89" s="97" t="str">
        <f>[1]Sheet1!$C$966</f>
        <v>ВОЗДУШНАЯ ЛИНИЯ 10КВ ф.1002 ПС ХМЕЛЕВО-Акулово-Трохино-Тельвяково-Никифорово</v>
      </c>
      <c r="G89" s="41" t="str">
        <f>[1]Sheet1!$A$966</f>
        <v>130000002579</v>
      </c>
      <c r="H89" s="40">
        <v>10</v>
      </c>
      <c r="I89" s="42" t="s">
        <v>614</v>
      </c>
      <c r="J89" s="74" t="s">
        <v>615</v>
      </c>
      <c r="K89" s="97">
        <v>10</v>
      </c>
      <c r="L89" s="98" t="s">
        <v>607</v>
      </c>
      <c r="M89" s="97" t="s">
        <v>31</v>
      </c>
      <c r="N89" s="97" t="s">
        <v>616</v>
      </c>
      <c r="O89" s="72">
        <v>15</v>
      </c>
      <c r="P89" s="72">
        <v>0</v>
      </c>
      <c r="Q89" s="72">
        <v>0</v>
      </c>
      <c r="R89" s="72"/>
      <c r="S89" s="72">
        <v>2</v>
      </c>
      <c r="T89" s="72"/>
      <c r="U89" s="72"/>
      <c r="V89" s="72"/>
      <c r="W89" s="113">
        <f t="shared" si="33"/>
        <v>2</v>
      </c>
      <c r="X89" s="91">
        <f t="shared" si="41"/>
        <v>3016</v>
      </c>
      <c r="Y89" s="91">
        <f t="shared" si="42"/>
        <v>1088</v>
      </c>
      <c r="Z89" s="91">
        <f t="shared" si="43"/>
        <v>424</v>
      </c>
      <c r="AA89" s="72"/>
      <c r="AB89" s="72">
        <f t="shared" si="45"/>
        <v>4528</v>
      </c>
      <c r="AC89" s="72">
        <v>8</v>
      </c>
      <c r="AD89" s="83" t="s">
        <v>882</v>
      </c>
      <c r="AE89" s="97" t="s">
        <v>891</v>
      </c>
    </row>
    <row r="90" spans="1:43" ht="78.75" x14ac:dyDescent="0.25">
      <c r="A90" s="58">
        <v>79</v>
      </c>
      <c r="B90" s="88"/>
      <c r="C90" s="39" t="s">
        <v>606</v>
      </c>
      <c r="D90" s="98" t="s">
        <v>607</v>
      </c>
      <c r="E90" s="75" t="s">
        <v>788</v>
      </c>
      <c r="F90" s="97" t="s">
        <v>757</v>
      </c>
      <c r="G90" s="41">
        <v>130000002543</v>
      </c>
      <c r="H90" s="40">
        <v>10</v>
      </c>
      <c r="I90" s="42" t="s">
        <v>758</v>
      </c>
      <c r="J90" s="74" t="s">
        <v>759</v>
      </c>
      <c r="K90" s="97">
        <v>10</v>
      </c>
      <c r="L90" s="98" t="s">
        <v>607</v>
      </c>
      <c r="M90" s="97" t="s">
        <v>31</v>
      </c>
      <c r="N90" s="97" t="s">
        <v>617</v>
      </c>
      <c r="O90" s="72">
        <v>25</v>
      </c>
      <c r="P90" s="72">
        <v>0</v>
      </c>
      <c r="Q90" s="72">
        <v>0</v>
      </c>
      <c r="R90" s="72"/>
      <c r="S90" s="72"/>
      <c r="T90" s="72"/>
      <c r="U90" s="72"/>
      <c r="V90" s="72"/>
      <c r="W90" s="113">
        <f t="shared" si="33"/>
        <v>0</v>
      </c>
      <c r="X90" s="165">
        <f t="shared" ref="X90:X97" si="46">ROUND(AC90*377,0)</f>
        <v>3393</v>
      </c>
      <c r="Y90" s="165">
        <f t="shared" ref="Y90:Y97" si="47">ROUND(AC90*136,0)</f>
        <v>1224</v>
      </c>
      <c r="Z90" s="165">
        <f t="shared" ref="Z90:Z97" si="48">ROUND(AC90*53,0)</f>
        <v>477</v>
      </c>
      <c r="AA90" s="165"/>
      <c r="AB90" s="165">
        <f>X90+Y90+Z90+AA92</f>
        <v>5094</v>
      </c>
      <c r="AC90" s="165">
        <v>9</v>
      </c>
      <c r="AD90" s="172" t="s">
        <v>882</v>
      </c>
      <c r="AE90" s="39" t="s">
        <v>881</v>
      </c>
    </row>
    <row r="91" spans="1:43" ht="78.75" x14ac:dyDescent="0.25">
      <c r="A91" s="58">
        <v>80</v>
      </c>
      <c r="B91" s="88"/>
      <c r="C91" s="39" t="s">
        <v>606</v>
      </c>
      <c r="D91" s="98" t="s">
        <v>607</v>
      </c>
      <c r="E91" s="75" t="s">
        <v>789</v>
      </c>
      <c r="F91" s="97" t="s">
        <v>790</v>
      </c>
      <c r="G91" s="41">
        <v>130000002546</v>
      </c>
      <c r="H91" s="40">
        <v>10</v>
      </c>
      <c r="I91" s="42" t="s">
        <v>791</v>
      </c>
      <c r="J91" s="74" t="s">
        <v>792</v>
      </c>
      <c r="K91" s="97">
        <v>10</v>
      </c>
      <c r="L91" s="98" t="s">
        <v>607</v>
      </c>
      <c r="M91" s="97" t="s">
        <v>31</v>
      </c>
      <c r="N91" s="97" t="s">
        <v>617</v>
      </c>
      <c r="O91" s="72">
        <v>25</v>
      </c>
      <c r="P91" s="72">
        <v>0</v>
      </c>
      <c r="Q91" s="72">
        <v>0</v>
      </c>
      <c r="R91" s="72"/>
      <c r="S91" s="72"/>
      <c r="T91" s="72"/>
      <c r="U91" s="72"/>
      <c r="V91" s="72"/>
      <c r="W91" s="113">
        <f t="shared" si="33"/>
        <v>0</v>
      </c>
      <c r="X91" s="166">
        <f t="shared" si="46"/>
        <v>0</v>
      </c>
      <c r="Y91" s="166">
        <f t="shared" si="47"/>
        <v>0</v>
      </c>
      <c r="Z91" s="166">
        <f t="shared" si="48"/>
        <v>0</v>
      </c>
      <c r="AA91" s="166"/>
      <c r="AB91" s="166"/>
      <c r="AC91" s="166"/>
      <c r="AD91" s="173"/>
      <c r="AE91" s="39" t="s">
        <v>881</v>
      </c>
    </row>
    <row r="92" spans="1:43" ht="165" x14ac:dyDescent="0.25">
      <c r="A92" s="58">
        <v>81</v>
      </c>
      <c r="B92" s="88"/>
      <c r="C92" s="39" t="s">
        <v>606</v>
      </c>
      <c r="D92" s="98" t="s">
        <v>607</v>
      </c>
      <c r="E92" s="75" t="s">
        <v>793</v>
      </c>
      <c r="F92" s="97" t="s">
        <v>794</v>
      </c>
      <c r="G92" s="41" t="s">
        <v>795</v>
      </c>
      <c r="H92" s="40">
        <v>10</v>
      </c>
      <c r="I92" s="42" t="s">
        <v>796</v>
      </c>
      <c r="J92" s="74" t="s">
        <v>797</v>
      </c>
      <c r="K92" s="97">
        <v>10</v>
      </c>
      <c r="L92" s="98" t="s">
        <v>607</v>
      </c>
      <c r="M92" s="97" t="s">
        <v>31</v>
      </c>
      <c r="N92" s="97" t="s">
        <v>617</v>
      </c>
      <c r="O92" s="72">
        <v>25</v>
      </c>
      <c r="P92" s="72">
        <v>0</v>
      </c>
      <c r="Q92" s="72">
        <v>0</v>
      </c>
      <c r="R92" s="72"/>
      <c r="S92" s="72">
        <v>4</v>
      </c>
      <c r="T92" s="72"/>
      <c r="U92" s="72"/>
      <c r="V92" s="72"/>
      <c r="W92" s="113">
        <f t="shared" si="33"/>
        <v>4</v>
      </c>
      <c r="X92" s="167">
        <f t="shared" si="46"/>
        <v>0</v>
      </c>
      <c r="Y92" s="167">
        <f t="shared" si="47"/>
        <v>0</v>
      </c>
      <c r="Z92" s="167">
        <f t="shared" si="48"/>
        <v>0</v>
      </c>
      <c r="AA92" s="167"/>
      <c r="AB92" s="167"/>
      <c r="AC92" s="167"/>
      <c r="AD92" s="174"/>
      <c r="AE92" s="97" t="s">
        <v>892</v>
      </c>
    </row>
    <row r="93" spans="1:43" ht="94.5" x14ac:dyDescent="0.25">
      <c r="A93" s="58">
        <v>82</v>
      </c>
      <c r="B93" s="88"/>
      <c r="C93" s="39" t="s">
        <v>606</v>
      </c>
      <c r="D93" s="98" t="s">
        <v>607</v>
      </c>
      <c r="E93" s="97" t="s">
        <v>618</v>
      </c>
      <c r="F93" s="97" t="str">
        <f>[1]Sheet1!$C$908</f>
        <v>ВОЗДУШНАЯ ЛИНИЯ 10 КВ ОТ ФИДЕРА 1008 ПС КИРЖАЧ-Храпки-Ельцы</v>
      </c>
      <c r="G93" s="76" t="s">
        <v>619</v>
      </c>
      <c r="H93" s="40">
        <v>10</v>
      </c>
      <c r="I93" s="42" t="s">
        <v>620</v>
      </c>
      <c r="J93" s="74" t="s">
        <v>621</v>
      </c>
      <c r="K93" s="97">
        <v>10</v>
      </c>
      <c r="L93" s="98" t="s">
        <v>607</v>
      </c>
      <c r="M93" s="97" t="s">
        <v>31</v>
      </c>
      <c r="N93" s="97" t="s">
        <v>231</v>
      </c>
      <c r="O93" s="72">
        <v>7</v>
      </c>
      <c r="P93" s="72">
        <v>0</v>
      </c>
      <c r="Q93" s="72">
        <v>0</v>
      </c>
      <c r="R93" s="72"/>
      <c r="S93" s="72"/>
      <c r="T93" s="72"/>
      <c r="U93" s="72"/>
      <c r="V93" s="72"/>
      <c r="W93" s="113">
        <f t="shared" si="33"/>
        <v>0</v>
      </c>
      <c r="X93" s="72">
        <f t="shared" si="46"/>
        <v>3770</v>
      </c>
      <c r="Y93" s="72">
        <f t="shared" si="47"/>
        <v>1360</v>
      </c>
      <c r="Z93" s="72">
        <f t="shared" si="48"/>
        <v>530</v>
      </c>
      <c r="AA93" s="72"/>
      <c r="AB93" s="72">
        <f t="shared" si="45"/>
        <v>5660</v>
      </c>
      <c r="AC93" s="72">
        <v>10</v>
      </c>
      <c r="AD93" s="97" t="s">
        <v>882</v>
      </c>
      <c r="AE93" s="39" t="s">
        <v>881</v>
      </c>
    </row>
    <row r="94" spans="1:43" ht="78.75" x14ac:dyDescent="0.25">
      <c r="A94" s="58">
        <v>83</v>
      </c>
      <c r="B94" s="88"/>
      <c r="C94" s="39" t="s">
        <v>606</v>
      </c>
      <c r="D94" s="98" t="s">
        <v>607</v>
      </c>
      <c r="E94" s="97" t="s">
        <v>622</v>
      </c>
      <c r="F94" s="97" t="str">
        <f>[1]Sheet1!$C$968</f>
        <v>ВОЗДУШНАЯ ЛИНИЯ 10КВ ОТ ФИДЕРА 1014 ПС ОКТЯБРЬСКАЯ-Илейкино-Финеево</v>
      </c>
      <c r="G94" s="76" t="str">
        <f>[1]Sheet1!$A$968</f>
        <v>130000002581</v>
      </c>
      <c r="H94" s="40">
        <v>10</v>
      </c>
      <c r="I94" s="42" t="s">
        <v>623</v>
      </c>
      <c r="J94" s="74" t="s">
        <v>624</v>
      </c>
      <c r="K94" s="97">
        <v>10</v>
      </c>
      <c r="L94" s="98" t="s">
        <v>607</v>
      </c>
      <c r="M94" s="97" t="s">
        <v>31</v>
      </c>
      <c r="N94" s="97" t="s">
        <v>498</v>
      </c>
      <c r="O94" s="72">
        <v>6</v>
      </c>
      <c r="P94" s="72">
        <v>0</v>
      </c>
      <c r="Q94" s="72">
        <v>0</v>
      </c>
      <c r="R94" s="72"/>
      <c r="S94" s="72"/>
      <c r="T94" s="72"/>
      <c r="U94" s="72"/>
      <c r="V94" s="72"/>
      <c r="W94" s="113">
        <f t="shared" si="33"/>
        <v>0</v>
      </c>
      <c r="X94" s="72">
        <f t="shared" si="46"/>
        <v>1508</v>
      </c>
      <c r="Y94" s="72">
        <f t="shared" si="47"/>
        <v>544</v>
      </c>
      <c r="Z94" s="72">
        <f t="shared" si="48"/>
        <v>212</v>
      </c>
      <c r="AA94" s="72"/>
      <c r="AB94" s="72">
        <f t="shared" si="45"/>
        <v>2264</v>
      </c>
      <c r="AC94" s="81">
        <v>4</v>
      </c>
      <c r="AD94" s="97" t="s">
        <v>882</v>
      </c>
      <c r="AE94" s="39" t="s">
        <v>881</v>
      </c>
    </row>
    <row r="95" spans="1:43" ht="78.75" x14ac:dyDescent="0.25">
      <c r="A95" s="58">
        <v>84</v>
      </c>
      <c r="B95" s="88"/>
      <c r="C95" s="39" t="s">
        <v>606</v>
      </c>
      <c r="D95" s="98" t="s">
        <v>607</v>
      </c>
      <c r="E95" s="97" t="s">
        <v>625</v>
      </c>
      <c r="F95" s="97" t="s">
        <v>798</v>
      </c>
      <c r="G95" s="76" t="s">
        <v>799</v>
      </c>
      <c r="H95" s="40">
        <v>10</v>
      </c>
      <c r="I95" s="42" t="s">
        <v>800</v>
      </c>
      <c r="J95" s="74" t="s">
        <v>801</v>
      </c>
      <c r="K95" s="97">
        <v>10</v>
      </c>
      <c r="L95" s="98" t="s">
        <v>607</v>
      </c>
      <c r="M95" s="97" t="s">
        <v>31</v>
      </c>
      <c r="N95" s="97" t="s">
        <v>626</v>
      </c>
      <c r="O95" s="72">
        <v>8</v>
      </c>
      <c r="P95" s="72">
        <v>1</v>
      </c>
      <c r="Q95" s="72">
        <v>0</v>
      </c>
      <c r="R95" s="72"/>
      <c r="S95" s="72">
        <v>2</v>
      </c>
      <c r="T95" s="72"/>
      <c r="U95" s="72"/>
      <c r="V95" s="72"/>
      <c r="W95" s="113">
        <f t="shared" si="33"/>
        <v>2</v>
      </c>
      <c r="X95" s="165">
        <f t="shared" si="46"/>
        <v>3393</v>
      </c>
      <c r="Y95" s="165">
        <f t="shared" si="47"/>
        <v>1224</v>
      </c>
      <c r="Z95" s="165">
        <f t="shared" si="48"/>
        <v>477</v>
      </c>
      <c r="AA95" s="165"/>
      <c r="AB95" s="165">
        <f>X95+Y95+Z95+AA96</f>
        <v>5094</v>
      </c>
      <c r="AC95" s="163">
        <v>9</v>
      </c>
      <c r="AD95" s="97" t="s">
        <v>882</v>
      </c>
      <c r="AE95" s="39" t="s">
        <v>881</v>
      </c>
    </row>
    <row r="96" spans="1:43" ht="78.75" x14ac:dyDescent="0.25">
      <c r="A96" s="58">
        <v>85</v>
      </c>
      <c r="B96" s="88"/>
      <c r="C96" s="39" t="s">
        <v>606</v>
      </c>
      <c r="D96" s="98" t="s">
        <v>607</v>
      </c>
      <c r="E96" s="97" t="s">
        <v>625</v>
      </c>
      <c r="F96" s="97" t="s">
        <v>802</v>
      </c>
      <c r="G96" s="76" t="s">
        <v>803</v>
      </c>
      <c r="H96" s="40">
        <v>10</v>
      </c>
      <c r="I96" s="42" t="s">
        <v>804</v>
      </c>
      <c r="J96" s="74" t="s">
        <v>805</v>
      </c>
      <c r="K96" s="97">
        <v>10</v>
      </c>
      <c r="L96" s="98" t="s">
        <v>607</v>
      </c>
      <c r="M96" s="97" t="s">
        <v>31</v>
      </c>
      <c r="N96" s="97" t="s">
        <v>626</v>
      </c>
      <c r="O96" s="72">
        <v>8</v>
      </c>
      <c r="P96" s="72">
        <v>1</v>
      </c>
      <c r="Q96" s="72">
        <v>0</v>
      </c>
      <c r="R96" s="72"/>
      <c r="S96" s="72"/>
      <c r="T96" s="72"/>
      <c r="U96" s="72"/>
      <c r="V96" s="72"/>
      <c r="W96" s="113">
        <f t="shared" si="33"/>
        <v>0</v>
      </c>
      <c r="X96" s="167">
        <f t="shared" si="46"/>
        <v>0</v>
      </c>
      <c r="Y96" s="167">
        <f t="shared" si="47"/>
        <v>0</v>
      </c>
      <c r="Z96" s="167">
        <f t="shared" si="48"/>
        <v>0</v>
      </c>
      <c r="AA96" s="167"/>
      <c r="AB96" s="167"/>
      <c r="AC96" s="164"/>
      <c r="AD96" s="97" t="s">
        <v>882</v>
      </c>
      <c r="AE96" s="97" t="s">
        <v>893</v>
      </c>
    </row>
    <row r="97" spans="1:32" ht="19.5" customHeight="1" x14ac:dyDescent="0.25">
      <c r="B97" s="88"/>
      <c r="C97" s="34" t="s">
        <v>710</v>
      </c>
      <c r="D97" s="98"/>
      <c r="E97" s="97"/>
      <c r="F97" s="97"/>
      <c r="G97" s="76"/>
      <c r="H97" s="40"/>
      <c r="I97" s="42"/>
      <c r="J97" s="74"/>
      <c r="K97" s="97"/>
      <c r="L97" s="98"/>
      <c r="M97" s="97"/>
      <c r="N97" s="97"/>
      <c r="O97" s="72"/>
      <c r="P97" s="72"/>
      <c r="Q97" s="72"/>
      <c r="R97" s="72"/>
      <c r="S97" s="119">
        <f>SUM(S88:S96)</f>
        <v>8</v>
      </c>
      <c r="T97" s="119"/>
      <c r="U97" s="119"/>
      <c r="V97" s="119"/>
      <c r="W97" s="119">
        <f t="shared" ref="W97" si="49">SUM(W88:W96)</f>
        <v>8</v>
      </c>
      <c r="X97" s="72">
        <f t="shared" si="46"/>
        <v>21112</v>
      </c>
      <c r="Y97" s="72">
        <f t="shared" si="47"/>
        <v>7616</v>
      </c>
      <c r="Z97" s="72">
        <f t="shared" si="48"/>
        <v>2968</v>
      </c>
      <c r="AA97" s="72"/>
      <c r="AB97" s="72">
        <f t="shared" ref="AB97" si="50">X97+Y97+Z97+AA97</f>
        <v>31696</v>
      </c>
      <c r="AC97" s="72">
        <f>SUM(AC88:AC96)</f>
        <v>56</v>
      </c>
      <c r="AD97" s="72"/>
      <c r="AE97" s="97"/>
    </row>
    <row r="98" spans="1:32" ht="63" x14ac:dyDescent="0.25">
      <c r="A98" s="58">
        <v>86</v>
      </c>
      <c r="B98" s="83"/>
      <c r="C98" s="36" t="s">
        <v>295</v>
      </c>
      <c r="D98" s="83" t="s">
        <v>148</v>
      </c>
      <c r="E98" s="83" t="s">
        <v>750</v>
      </c>
      <c r="F98" s="84" t="s">
        <v>153</v>
      </c>
      <c r="G98" s="59">
        <v>130000000010</v>
      </c>
      <c r="H98" s="85">
        <v>10</v>
      </c>
      <c r="I98" s="85" t="s">
        <v>291</v>
      </c>
      <c r="J98" s="61" t="s">
        <v>184</v>
      </c>
      <c r="K98" s="85">
        <v>8</v>
      </c>
      <c r="L98" s="83" t="s">
        <v>148</v>
      </c>
      <c r="M98" s="83" t="s">
        <v>31</v>
      </c>
      <c r="N98" s="83" t="s">
        <v>199</v>
      </c>
      <c r="O98" s="83">
        <v>3</v>
      </c>
      <c r="P98" s="83">
        <v>0</v>
      </c>
      <c r="Q98" s="83">
        <v>0</v>
      </c>
      <c r="R98" s="83"/>
      <c r="S98" s="85"/>
      <c r="T98" s="83"/>
      <c r="U98" s="83"/>
      <c r="V98" s="83"/>
      <c r="W98" s="113">
        <f t="shared" si="33"/>
        <v>0</v>
      </c>
      <c r="X98" s="72">
        <f t="shared" ref="X98:X132" si="51">ROUND(AC98*377,0)</f>
        <v>136</v>
      </c>
      <c r="Y98" s="72">
        <f t="shared" ref="Y98:Y132" si="52">ROUND(AC98*136,0)</f>
        <v>49</v>
      </c>
      <c r="Z98" s="72">
        <f t="shared" ref="Z98:Z132" si="53">ROUND(AC98*53,0)</f>
        <v>19</v>
      </c>
      <c r="AA98" s="61"/>
      <c r="AB98" s="61">
        <f t="shared" ref="AB98:AB164" si="54">X98+Y98+Z98</f>
        <v>204</v>
      </c>
      <c r="AC98" s="61">
        <v>0.36</v>
      </c>
      <c r="AD98" s="97" t="s">
        <v>882</v>
      </c>
      <c r="AE98" s="83" t="s">
        <v>883</v>
      </c>
    </row>
    <row r="99" spans="1:32" ht="63" x14ac:dyDescent="0.25">
      <c r="A99" s="58">
        <v>87</v>
      </c>
      <c r="B99" s="83"/>
      <c r="C99" s="36" t="s">
        <v>295</v>
      </c>
      <c r="D99" s="83" t="s">
        <v>148</v>
      </c>
      <c r="E99" s="83" t="s">
        <v>200</v>
      </c>
      <c r="F99" s="84" t="s">
        <v>149</v>
      </c>
      <c r="G99" s="59">
        <v>130000000066</v>
      </c>
      <c r="H99" s="85">
        <v>10</v>
      </c>
      <c r="I99" s="85" t="s">
        <v>150</v>
      </c>
      <c r="J99" s="61" t="s">
        <v>190</v>
      </c>
      <c r="K99" s="85">
        <v>8</v>
      </c>
      <c r="L99" s="83" t="s">
        <v>148</v>
      </c>
      <c r="M99" s="83" t="s">
        <v>31</v>
      </c>
      <c r="N99" s="83" t="s">
        <v>194</v>
      </c>
      <c r="O99" s="83">
        <v>41</v>
      </c>
      <c r="P99" s="83">
        <v>4</v>
      </c>
      <c r="Q99" s="83">
        <v>3</v>
      </c>
      <c r="R99" s="83"/>
      <c r="S99" s="85"/>
      <c r="T99" s="83"/>
      <c r="U99" s="83"/>
      <c r="V99" s="83"/>
      <c r="W99" s="113">
        <f t="shared" si="33"/>
        <v>0</v>
      </c>
      <c r="X99" s="72">
        <f t="shared" si="51"/>
        <v>181</v>
      </c>
      <c r="Y99" s="72">
        <f t="shared" si="52"/>
        <v>65</v>
      </c>
      <c r="Z99" s="72">
        <f t="shared" si="53"/>
        <v>25</v>
      </c>
      <c r="AA99" s="61"/>
      <c r="AB99" s="61">
        <f t="shared" si="54"/>
        <v>271</v>
      </c>
      <c r="AC99" s="61">
        <v>0.48</v>
      </c>
      <c r="AD99" s="97" t="s">
        <v>882</v>
      </c>
      <c r="AE99" s="83" t="s">
        <v>883</v>
      </c>
    </row>
    <row r="100" spans="1:32" ht="63" x14ac:dyDescent="0.25">
      <c r="A100" s="58">
        <v>88</v>
      </c>
      <c r="B100" s="83"/>
      <c r="C100" s="36" t="s">
        <v>295</v>
      </c>
      <c r="D100" s="83" t="s">
        <v>148</v>
      </c>
      <c r="E100" s="83" t="s">
        <v>185</v>
      </c>
      <c r="F100" s="84" t="s">
        <v>149</v>
      </c>
      <c r="G100" s="59">
        <v>130000000066</v>
      </c>
      <c r="H100" s="85">
        <v>10</v>
      </c>
      <c r="I100" s="85" t="s">
        <v>201</v>
      </c>
      <c r="J100" s="61" t="s">
        <v>191</v>
      </c>
      <c r="K100" s="85">
        <v>8</v>
      </c>
      <c r="L100" s="83" t="s">
        <v>148</v>
      </c>
      <c r="M100" s="83" t="s">
        <v>31</v>
      </c>
      <c r="N100" s="83" t="s">
        <v>195</v>
      </c>
      <c r="O100" s="83">
        <v>41</v>
      </c>
      <c r="P100" s="83">
        <v>4</v>
      </c>
      <c r="Q100" s="83">
        <v>3</v>
      </c>
      <c r="R100" s="83"/>
      <c r="S100" s="85"/>
      <c r="T100" s="83"/>
      <c r="U100" s="83"/>
      <c r="V100" s="83"/>
      <c r="W100" s="113">
        <f t="shared" si="33"/>
        <v>0</v>
      </c>
      <c r="X100" s="72">
        <f t="shared" si="51"/>
        <v>641</v>
      </c>
      <c r="Y100" s="72">
        <f t="shared" si="52"/>
        <v>231</v>
      </c>
      <c r="Z100" s="72">
        <f t="shared" si="53"/>
        <v>90</v>
      </c>
      <c r="AA100" s="61"/>
      <c r="AB100" s="61">
        <f t="shared" si="54"/>
        <v>962</v>
      </c>
      <c r="AC100" s="61">
        <v>1.7</v>
      </c>
      <c r="AD100" s="97" t="s">
        <v>882</v>
      </c>
      <c r="AE100" s="83" t="s">
        <v>883</v>
      </c>
    </row>
    <row r="101" spans="1:32" ht="63" x14ac:dyDescent="0.25">
      <c r="A101" s="58">
        <v>89</v>
      </c>
      <c r="B101" s="83"/>
      <c r="C101" s="36" t="s">
        <v>295</v>
      </c>
      <c r="D101" s="83" t="s">
        <v>148</v>
      </c>
      <c r="E101" s="83" t="s">
        <v>186</v>
      </c>
      <c r="F101" s="84" t="s">
        <v>149</v>
      </c>
      <c r="G101" s="59">
        <v>130000000066</v>
      </c>
      <c r="H101" s="85">
        <v>10</v>
      </c>
      <c r="I101" s="85" t="s">
        <v>202</v>
      </c>
      <c r="J101" s="61" t="s">
        <v>164</v>
      </c>
      <c r="K101" s="85">
        <v>8</v>
      </c>
      <c r="L101" s="83" t="s">
        <v>148</v>
      </c>
      <c r="M101" s="83" t="s">
        <v>31</v>
      </c>
      <c r="N101" s="83" t="s">
        <v>196</v>
      </c>
      <c r="O101" s="83">
        <v>41</v>
      </c>
      <c r="P101" s="83">
        <v>4</v>
      </c>
      <c r="Q101" s="83">
        <v>3</v>
      </c>
      <c r="R101" s="83"/>
      <c r="S101" s="85"/>
      <c r="T101" s="83"/>
      <c r="U101" s="83"/>
      <c r="V101" s="83"/>
      <c r="W101" s="113">
        <f t="shared" si="33"/>
        <v>0</v>
      </c>
      <c r="X101" s="72">
        <f t="shared" si="51"/>
        <v>377</v>
      </c>
      <c r="Y101" s="72">
        <f t="shared" si="52"/>
        <v>136</v>
      </c>
      <c r="Z101" s="72">
        <f t="shared" si="53"/>
        <v>53</v>
      </c>
      <c r="AA101" s="61"/>
      <c r="AB101" s="61">
        <f t="shared" si="54"/>
        <v>566</v>
      </c>
      <c r="AC101" s="61">
        <v>1</v>
      </c>
      <c r="AD101" s="97" t="s">
        <v>882</v>
      </c>
      <c r="AE101" s="83" t="s">
        <v>883</v>
      </c>
    </row>
    <row r="102" spans="1:32" ht="63" x14ac:dyDescent="0.25">
      <c r="A102" s="58">
        <v>90</v>
      </c>
      <c r="B102" s="83"/>
      <c r="C102" s="36" t="s">
        <v>295</v>
      </c>
      <c r="D102" s="83" t="s">
        <v>148</v>
      </c>
      <c r="E102" s="83" t="s">
        <v>187</v>
      </c>
      <c r="F102" s="84" t="s">
        <v>149</v>
      </c>
      <c r="G102" s="59">
        <v>130000000066</v>
      </c>
      <c r="H102" s="85">
        <v>10</v>
      </c>
      <c r="I102" s="85" t="s">
        <v>203</v>
      </c>
      <c r="J102" s="61" t="s">
        <v>192</v>
      </c>
      <c r="K102" s="85">
        <v>8</v>
      </c>
      <c r="L102" s="83" t="s">
        <v>148</v>
      </c>
      <c r="M102" s="83" t="s">
        <v>31</v>
      </c>
      <c r="N102" s="83" t="s">
        <v>197</v>
      </c>
      <c r="O102" s="83">
        <v>40</v>
      </c>
      <c r="P102" s="83">
        <v>3</v>
      </c>
      <c r="Q102" s="83">
        <v>5</v>
      </c>
      <c r="R102" s="83"/>
      <c r="S102" s="85"/>
      <c r="T102" s="83"/>
      <c r="U102" s="83"/>
      <c r="V102" s="83"/>
      <c r="W102" s="113">
        <f t="shared" si="33"/>
        <v>0</v>
      </c>
      <c r="X102" s="72">
        <f t="shared" si="51"/>
        <v>1885</v>
      </c>
      <c r="Y102" s="72">
        <f t="shared" si="52"/>
        <v>680</v>
      </c>
      <c r="Z102" s="72">
        <f t="shared" si="53"/>
        <v>265</v>
      </c>
      <c r="AA102" s="61"/>
      <c r="AB102" s="61">
        <f t="shared" si="54"/>
        <v>2830</v>
      </c>
      <c r="AC102" s="61">
        <v>5</v>
      </c>
      <c r="AD102" s="97" t="s">
        <v>882</v>
      </c>
      <c r="AE102" s="83" t="s">
        <v>883</v>
      </c>
    </row>
    <row r="103" spans="1:32" ht="63" x14ac:dyDescent="0.25">
      <c r="A103" s="58">
        <v>91</v>
      </c>
      <c r="B103" s="83"/>
      <c r="C103" s="36" t="s">
        <v>295</v>
      </c>
      <c r="D103" s="83" t="s">
        <v>148</v>
      </c>
      <c r="E103" s="83" t="s">
        <v>188</v>
      </c>
      <c r="F103" s="84" t="s">
        <v>767</v>
      </c>
      <c r="G103" s="59" t="s">
        <v>189</v>
      </c>
      <c r="H103" s="85">
        <v>10</v>
      </c>
      <c r="I103" s="85" t="s">
        <v>204</v>
      </c>
      <c r="J103" s="61" t="s">
        <v>193</v>
      </c>
      <c r="K103" s="85">
        <v>8</v>
      </c>
      <c r="L103" s="83" t="s">
        <v>148</v>
      </c>
      <c r="M103" s="83" t="s">
        <v>31</v>
      </c>
      <c r="N103" s="83" t="s">
        <v>198</v>
      </c>
      <c r="O103" s="83">
        <v>40</v>
      </c>
      <c r="P103" s="83">
        <v>3</v>
      </c>
      <c r="Q103" s="83">
        <v>5</v>
      </c>
      <c r="R103" s="83"/>
      <c r="S103" s="85"/>
      <c r="T103" s="83"/>
      <c r="U103" s="83"/>
      <c r="V103" s="83"/>
      <c r="W103" s="113">
        <f t="shared" si="33"/>
        <v>0</v>
      </c>
      <c r="X103" s="72">
        <f t="shared" si="51"/>
        <v>799</v>
      </c>
      <c r="Y103" s="72">
        <f t="shared" si="52"/>
        <v>288</v>
      </c>
      <c r="Z103" s="72">
        <f t="shared" si="53"/>
        <v>112</v>
      </c>
      <c r="AA103" s="61"/>
      <c r="AB103" s="61">
        <f t="shared" si="54"/>
        <v>1199</v>
      </c>
      <c r="AC103" s="61">
        <v>2.12</v>
      </c>
      <c r="AD103" s="97" t="s">
        <v>882</v>
      </c>
      <c r="AE103" s="83" t="s">
        <v>883</v>
      </c>
    </row>
    <row r="104" spans="1:32" ht="63" x14ac:dyDescent="0.25">
      <c r="A104" s="58">
        <v>92</v>
      </c>
      <c r="B104" s="83"/>
      <c r="C104" s="36" t="s">
        <v>295</v>
      </c>
      <c r="D104" s="83" t="s">
        <v>148</v>
      </c>
      <c r="E104" s="83" t="s">
        <v>205</v>
      </c>
      <c r="F104" s="84" t="s">
        <v>176</v>
      </c>
      <c r="G104" s="59">
        <v>130000000068</v>
      </c>
      <c r="H104" s="85">
        <v>10</v>
      </c>
      <c r="I104" s="85" t="s">
        <v>293</v>
      </c>
      <c r="J104" s="61" t="s">
        <v>206</v>
      </c>
      <c r="K104" s="85">
        <v>8</v>
      </c>
      <c r="L104" s="83" t="s">
        <v>148</v>
      </c>
      <c r="M104" s="83" t="s">
        <v>31</v>
      </c>
      <c r="N104" s="83" t="s">
        <v>198</v>
      </c>
      <c r="O104" s="83">
        <v>25</v>
      </c>
      <c r="P104" s="83">
        <v>3</v>
      </c>
      <c r="Q104" s="83">
        <v>5</v>
      </c>
      <c r="R104" s="83"/>
      <c r="S104" s="85"/>
      <c r="T104" s="83"/>
      <c r="U104" s="83"/>
      <c r="V104" s="83"/>
      <c r="W104" s="113">
        <f>S104</f>
        <v>0</v>
      </c>
      <c r="X104" s="72">
        <f t="shared" si="51"/>
        <v>1312</v>
      </c>
      <c r="Y104" s="72">
        <f t="shared" si="52"/>
        <v>473</v>
      </c>
      <c r="Z104" s="72">
        <f t="shared" si="53"/>
        <v>184</v>
      </c>
      <c r="AA104" s="61"/>
      <c r="AB104" s="61">
        <f t="shared" si="54"/>
        <v>1969</v>
      </c>
      <c r="AC104" s="61">
        <v>3.48</v>
      </c>
      <c r="AD104" s="97" t="s">
        <v>882</v>
      </c>
      <c r="AE104" s="83" t="s">
        <v>883</v>
      </c>
    </row>
    <row r="105" spans="1:32" s="121" customFormat="1" ht="63" customHeight="1" x14ac:dyDescent="0.25">
      <c r="A105" s="121">
        <v>93</v>
      </c>
      <c r="B105" s="71"/>
      <c r="C105" s="122" t="s">
        <v>295</v>
      </c>
      <c r="D105" s="71" t="s">
        <v>148</v>
      </c>
      <c r="E105" s="71" t="s">
        <v>209</v>
      </c>
      <c r="F105" s="123" t="s">
        <v>156</v>
      </c>
      <c r="G105" s="124">
        <v>130000000006</v>
      </c>
      <c r="H105" s="125">
        <v>10</v>
      </c>
      <c r="I105" s="125" t="s">
        <v>157</v>
      </c>
      <c r="J105" s="103" t="s">
        <v>901</v>
      </c>
      <c r="K105" s="125">
        <v>10</v>
      </c>
      <c r="L105" s="71" t="s">
        <v>148</v>
      </c>
      <c r="M105" s="71" t="s">
        <v>31</v>
      </c>
      <c r="N105" s="71" t="s">
        <v>197</v>
      </c>
      <c r="O105" s="71">
        <v>8</v>
      </c>
      <c r="P105" s="71">
        <v>1</v>
      </c>
      <c r="Q105" s="71">
        <v>1</v>
      </c>
      <c r="R105" s="71"/>
      <c r="S105" s="125"/>
      <c r="T105" s="71"/>
      <c r="U105" s="71"/>
      <c r="V105" s="71"/>
      <c r="W105" s="126">
        <f>S105</f>
        <v>0</v>
      </c>
      <c r="X105" s="127">
        <f t="shared" si="51"/>
        <v>2639</v>
      </c>
      <c r="Y105" s="127">
        <f t="shared" si="52"/>
        <v>952</v>
      </c>
      <c r="Z105" s="127">
        <f t="shared" si="53"/>
        <v>371</v>
      </c>
      <c r="AA105" s="103"/>
      <c r="AB105" s="103">
        <f t="shared" si="54"/>
        <v>3962</v>
      </c>
      <c r="AC105" s="103">
        <v>7</v>
      </c>
      <c r="AD105" s="42" t="s">
        <v>882</v>
      </c>
      <c r="AE105" s="71" t="s">
        <v>881</v>
      </c>
      <c r="AF105" s="4"/>
    </row>
    <row r="106" spans="1:32" ht="63" customHeight="1" x14ac:dyDescent="0.25">
      <c r="A106" s="58">
        <v>94</v>
      </c>
      <c r="B106" s="83"/>
      <c r="C106" s="36" t="s">
        <v>295</v>
      </c>
      <c r="D106" s="83" t="s">
        <v>148</v>
      </c>
      <c r="E106" s="83" t="s">
        <v>298</v>
      </c>
      <c r="F106" s="84" t="s">
        <v>171</v>
      </c>
      <c r="G106" s="59" t="s">
        <v>154</v>
      </c>
      <c r="H106" s="85">
        <v>10</v>
      </c>
      <c r="I106" s="85"/>
      <c r="J106" s="61" t="s">
        <v>751</v>
      </c>
      <c r="K106" s="85">
        <v>10</v>
      </c>
      <c r="L106" s="83" t="s">
        <v>148</v>
      </c>
      <c r="M106" s="83" t="s">
        <v>31</v>
      </c>
      <c r="N106" s="83" t="s">
        <v>197</v>
      </c>
      <c r="O106" s="83">
        <v>9</v>
      </c>
      <c r="P106" s="83">
        <v>2</v>
      </c>
      <c r="Q106" s="83">
        <v>2</v>
      </c>
      <c r="R106" s="83"/>
      <c r="S106" s="85"/>
      <c r="T106" s="83"/>
      <c r="U106" s="83"/>
      <c r="V106" s="83"/>
      <c r="W106" s="113">
        <f t="shared" si="33"/>
        <v>0</v>
      </c>
      <c r="X106" s="72">
        <f t="shared" si="51"/>
        <v>189</v>
      </c>
      <c r="Y106" s="72">
        <f t="shared" si="52"/>
        <v>68</v>
      </c>
      <c r="Z106" s="72">
        <f t="shared" si="53"/>
        <v>27</v>
      </c>
      <c r="AA106" s="61"/>
      <c r="AB106" s="61">
        <f t="shared" si="54"/>
        <v>284</v>
      </c>
      <c r="AC106" s="61">
        <v>0.5</v>
      </c>
      <c r="AD106" s="97" t="s">
        <v>882</v>
      </c>
      <c r="AE106" s="83" t="s">
        <v>881</v>
      </c>
    </row>
    <row r="107" spans="1:32" ht="63" customHeight="1" x14ac:dyDescent="0.25">
      <c r="A107" s="58">
        <v>95</v>
      </c>
      <c r="B107" s="83"/>
      <c r="C107" s="36" t="s">
        <v>295</v>
      </c>
      <c r="D107" s="83" t="s">
        <v>148</v>
      </c>
      <c r="E107" s="83" t="s">
        <v>210</v>
      </c>
      <c r="F107" s="84" t="s">
        <v>171</v>
      </c>
      <c r="G107" s="59" t="s">
        <v>154</v>
      </c>
      <c r="H107" s="85">
        <v>10</v>
      </c>
      <c r="I107" s="85" t="s">
        <v>155</v>
      </c>
      <c r="J107" s="61" t="s">
        <v>752</v>
      </c>
      <c r="K107" s="85">
        <v>8</v>
      </c>
      <c r="L107" s="83" t="s">
        <v>148</v>
      </c>
      <c r="M107" s="83" t="s">
        <v>31</v>
      </c>
      <c r="N107" s="83" t="s">
        <v>197</v>
      </c>
      <c r="O107" s="83">
        <v>8</v>
      </c>
      <c r="P107" s="83">
        <v>1</v>
      </c>
      <c r="Q107" s="83">
        <v>1</v>
      </c>
      <c r="R107" s="83"/>
      <c r="S107" s="85"/>
      <c r="T107" s="83"/>
      <c r="U107" s="83"/>
      <c r="V107" s="83"/>
      <c r="W107" s="113">
        <f t="shared" si="33"/>
        <v>0</v>
      </c>
      <c r="X107" s="72">
        <f t="shared" si="51"/>
        <v>1131</v>
      </c>
      <c r="Y107" s="72">
        <f t="shared" si="52"/>
        <v>408</v>
      </c>
      <c r="Z107" s="72">
        <f t="shared" si="53"/>
        <v>159</v>
      </c>
      <c r="AA107" s="61"/>
      <c r="AB107" s="61">
        <f t="shared" si="54"/>
        <v>1698</v>
      </c>
      <c r="AC107" s="61">
        <v>3</v>
      </c>
      <c r="AD107" s="97" t="s">
        <v>882</v>
      </c>
      <c r="AE107" s="83" t="s">
        <v>881</v>
      </c>
    </row>
    <row r="108" spans="1:32" ht="63" customHeight="1" x14ac:dyDescent="0.25">
      <c r="A108" s="58">
        <v>96</v>
      </c>
      <c r="B108" s="83"/>
      <c r="C108" s="36" t="s">
        <v>295</v>
      </c>
      <c r="D108" s="83" t="s">
        <v>148</v>
      </c>
      <c r="E108" s="83" t="s">
        <v>211</v>
      </c>
      <c r="F108" s="84" t="s">
        <v>158</v>
      </c>
      <c r="G108" s="59">
        <v>130000000008</v>
      </c>
      <c r="H108" s="85">
        <v>10</v>
      </c>
      <c r="I108" s="85" t="s">
        <v>216</v>
      </c>
      <c r="J108" s="61" t="s">
        <v>217</v>
      </c>
      <c r="K108" s="85">
        <v>5</v>
      </c>
      <c r="L108" s="83" t="s">
        <v>148</v>
      </c>
      <c r="M108" s="83" t="s">
        <v>31</v>
      </c>
      <c r="N108" s="83" t="s">
        <v>219</v>
      </c>
      <c r="O108" s="83">
        <v>4</v>
      </c>
      <c r="P108" s="83">
        <v>1</v>
      </c>
      <c r="Q108" s="83">
        <v>2</v>
      </c>
      <c r="R108" s="83"/>
      <c r="S108" s="85"/>
      <c r="T108" s="83"/>
      <c r="U108" s="83"/>
      <c r="V108" s="83"/>
      <c r="W108" s="113">
        <f t="shared" si="33"/>
        <v>0</v>
      </c>
      <c r="X108" s="72">
        <f t="shared" si="51"/>
        <v>2639</v>
      </c>
      <c r="Y108" s="72">
        <f t="shared" si="52"/>
        <v>952</v>
      </c>
      <c r="Z108" s="72">
        <f t="shared" si="53"/>
        <v>371</v>
      </c>
      <c r="AA108" s="61"/>
      <c r="AB108" s="61">
        <f t="shared" si="54"/>
        <v>3962</v>
      </c>
      <c r="AC108" s="61">
        <v>7</v>
      </c>
      <c r="AD108" s="97" t="s">
        <v>882</v>
      </c>
      <c r="AE108" s="83" t="s">
        <v>881</v>
      </c>
    </row>
    <row r="109" spans="1:32" ht="63" customHeight="1" x14ac:dyDescent="0.25">
      <c r="A109" s="58">
        <v>97</v>
      </c>
      <c r="B109" s="83"/>
      <c r="C109" s="36" t="s">
        <v>295</v>
      </c>
      <c r="D109" s="83" t="s">
        <v>148</v>
      </c>
      <c r="E109" s="83" t="s">
        <v>212</v>
      </c>
      <c r="F109" s="84" t="s">
        <v>158</v>
      </c>
      <c r="G109" s="59">
        <v>130000000008</v>
      </c>
      <c r="H109" s="85">
        <v>10</v>
      </c>
      <c r="I109" s="85" t="s">
        <v>159</v>
      </c>
      <c r="J109" s="61" t="s">
        <v>160</v>
      </c>
      <c r="K109" s="85">
        <v>10</v>
      </c>
      <c r="L109" s="83" t="s">
        <v>148</v>
      </c>
      <c r="M109" s="83" t="s">
        <v>31</v>
      </c>
      <c r="N109" s="83" t="s">
        <v>220</v>
      </c>
      <c r="O109" s="83">
        <v>7</v>
      </c>
      <c r="P109" s="83">
        <v>2</v>
      </c>
      <c r="Q109" s="83">
        <v>1</v>
      </c>
      <c r="R109" s="83"/>
      <c r="S109" s="85"/>
      <c r="T109" s="83"/>
      <c r="U109" s="83"/>
      <c r="V109" s="83"/>
      <c r="W109" s="113">
        <f t="shared" si="33"/>
        <v>0</v>
      </c>
      <c r="X109" s="72">
        <f t="shared" si="51"/>
        <v>302</v>
      </c>
      <c r="Y109" s="72">
        <f t="shared" si="52"/>
        <v>109</v>
      </c>
      <c r="Z109" s="72">
        <f t="shared" si="53"/>
        <v>42</v>
      </c>
      <c r="AA109" s="61"/>
      <c r="AB109" s="61">
        <f t="shared" si="54"/>
        <v>453</v>
      </c>
      <c r="AC109" s="61">
        <v>0.8</v>
      </c>
      <c r="AD109" s="97" t="s">
        <v>882</v>
      </c>
      <c r="AE109" s="83" t="s">
        <v>881</v>
      </c>
    </row>
    <row r="110" spans="1:32" ht="63" customHeight="1" x14ac:dyDescent="0.25">
      <c r="A110" s="58">
        <v>98</v>
      </c>
      <c r="B110" s="83"/>
      <c r="C110" s="36" t="s">
        <v>295</v>
      </c>
      <c r="D110" s="83" t="s">
        <v>148</v>
      </c>
      <c r="E110" s="83" t="s">
        <v>213</v>
      </c>
      <c r="F110" s="84" t="s">
        <v>158</v>
      </c>
      <c r="G110" s="59">
        <v>130000000008</v>
      </c>
      <c r="H110" s="85">
        <v>10</v>
      </c>
      <c r="I110" s="85" t="s">
        <v>161</v>
      </c>
      <c r="J110" s="61" t="s">
        <v>218</v>
      </c>
      <c r="K110" s="85">
        <v>8</v>
      </c>
      <c r="L110" s="83" t="s">
        <v>148</v>
      </c>
      <c r="M110" s="83" t="s">
        <v>31</v>
      </c>
      <c r="N110" s="83" t="s">
        <v>221</v>
      </c>
      <c r="O110" s="83">
        <v>20</v>
      </c>
      <c r="P110" s="83">
        <v>5</v>
      </c>
      <c r="Q110" s="83">
        <v>1</v>
      </c>
      <c r="R110" s="83"/>
      <c r="S110" s="85"/>
      <c r="T110" s="83"/>
      <c r="U110" s="83"/>
      <c r="V110" s="83"/>
      <c r="W110" s="113">
        <f t="shared" si="33"/>
        <v>0</v>
      </c>
      <c r="X110" s="72">
        <f t="shared" si="51"/>
        <v>754</v>
      </c>
      <c r="Y110" s="72">
        <f t="shared" si="52"/>
        <v>272</v>
      </c>
      <c r="Z110" s="72">
        <f t="shared" si="53"/>
        <v>106</v>
      </c>
      <c r="AA110" s="61"/>
      <c r="AB110" s="61">
        <f t="shared" si="54"/>
        <v>1132</v>
      </c>
      <c r="AC110" s="61">
        <v>2</v>
      </c>
      <c r="AD110" s="97" t="s">
        <v>882</v>
      </c>
      <c r="AE110" s="83" t="s">
        <v>881</v>
      </c>
    </row>
    <row r="111" spans="1:32" ht="63" customHeight="1" x14ac:dyDescent="0.25">
      <c r="A111" s="58">
        <v>99</v>
      </c>
      <c r="B111" s="83"/>
      <c r="C111" s="36" t="s">
        <v>295</v>
      </c>
      <c r="D111" s="83" t="s">
        <v>148</v>
      </c>
      <c r="E111" s="83" t="s">
        <v>214</v>
      </c>
      <c r="F111" s="84" t="s">
        <v>158</v>
      </c>
      <c r="G111" s="59">
        <v>130000000008</v>
      </c>
      <c r="H111" s="85">
        <v>10</v>
      </c>
      <c r="I111" s="85" t="s">
        <v>224</v>
      </c>
      <c r="J111" s="61" t="s">
        <v>753</v>
      </c>
      <c r="K111" s="85">
        <v>10</v>
      </c>
      <c r="L111" s="83" t="s">
        <v>148</v>
      </c>
      <c r="M111" s="83" t="s">
        <v>31</v>
      </c>
      <c r="N111" s="83" t="s">
        <v>222</v>
      </c>
      <c r="O111" s="83">
        <v>20</v>
      </c>
      <c r="P111" s="83">
        <v>5</v>
      </c>
      <c r="Q111" s="83">
        <v>1</v>
      </c>
      <c r="R111" s="83"/>
      <c r="S111" s="85"/>
      <c r="T111" s="83"/>
      <c r="U111" s="83"/>
      <c r="V111" s="83"/>
      <c r="W111" s="113">
        <f t="shared" si="33"/>
        <v>0</v>
      </c>
      <c r="X111" s="72">
        <f t="shared" si="51"/>
        <v>679</v>
      </c>
      <c r="Y111" s="72">
        <f t="shared" si="52"/>
        <v>245</v>
      </c>
      <c r="Z111" s="72">
        <f t="shared" si="53"/>
        <v>95</v>
      </c>
      <c r="AA111" s="61"/>
      <c r="AB111" s="61">
        <f t="shared" si="54"/>
        <v>1019</v>
      </c>
      <c r="AC111" s="61">
        <v>1.8</v>
      </c>
      <c r="AD111" s="97" t="s">
        <v>882</v>
      </c>
      <c r="AE111" s="83" t="s">
        <v>881</v>
      </c>
    </row>
    <row r="112" spans="1:32" ht="63" customHeight="1" x14ac:dyDescent="0.25">
      <c r="A112" s="58">
        <v>100</v>
      </c>
      <c r="B112" s="83"/>
      <c r="C112" s="36" t="s">
        <v>295</v>
      </c>
      <c r="D112" s="83" t="s">
        <v>148</v>
      </c>
      <c r="E112" s="83" t="s">
        <v>215</v>
      </c>
      <c r="F112" s="84" t="s">
        <v>158</v>
      </c>
      <c r="G112" s="59">
        <v>130000000008</v>
      </c>
      <c r="H112" s="85">
        <v>10</v>
      </c>
      <c r="I112" s="85" t="s">
        <v>225</v>
      </c>
      <c r="J112" s="61" t="s">
        <v>754</v>
      </c>
      <c r="K112" s="85">
        <v>10</v>
      </c>
      <c r="L112" s="83" t="s">
        <v>148</v>
      </c>
      <c r="M112" s="83" t="s">
        <v>31</v>
      </c>
      <c r="N112" s="83" t="s">
        <v>223</v>
      </c>
      <c r="O112" s="83">
        <v>20</v>
      </c>
      <c r="P112" s="83">
        <v>5</v>
      </c>
      <c r="Q112" s="83">
        <v>1</v>
      </c>
      <c r="R112" s="83"/>
      <c r="S112" s="85"/>
      <c r="T112" s="83"/>
      <c r="U112" s="83"/>
      <c r="V112" s="83"/>
      <c r="W112" s="113">
        <f t="shared" si="33"/>
        <v>0</v>
      </c>
      <c r="X112" s="72">
        <f t="shared" si="51"/>
        <v>528</v>
      </c>
      <c r="Y112" s="72">
        <f t="shared" si="52"/>
        <v>190</v>
      </c>
      <c r="Z112" s="72">
        <f t="shared" si="53"/>
        <v>74</v>
      </c>
      <c r="AA112" s="61"/>
      <c r="AB112" s="61">
        <f t="shared" si="54"/>
        <v>792</v>
      </c>
      <c r="AC112" s="61">
        <v>1.4</v>
      </c>
      <c r="AD112" s="97" t="s">
        <v>882</v>
      </c>
      <c r="AE112" s="83" t="s">
        <v>881</v>
      </c>
    </row>
    <row r="113" spans="1:31" ht="63" customHeight="1" x14ac:dyDescent="0.25">
      <c r="A113" s="58">
        <v>101</v>
      </c>
      <c r="B113" s="83"/>
      <c r="C113" s="36" t="s">
        <v>295</v>
      </c>
      <c r="D113" s="83" t="s">
        <v>148</v>
      </c>
      <c r="E113" s="83" t="s">
        <v>226</v>
      </c>
      <c r="F113" s="84" t="s">
        <v>169</v>
      </c>
      <c r="G113" s="59">
        <v>130000001615</v>
      </c>
      <c r="H113" s="85">
        <v>10</v>
      </c>
      <c r="I113" s="85" t="s">
        <v>229</v>
      </c>
      <c r="J113" s="61" t="s">
        <v>230</v>
      </c>
      <c r="K113" s="85">
        <v>10</v>
      </c>
      <c r="L113" s="83" t="s">
        <v>148</v>
      </c>
      <c r="M113" s="83" t="s">
        <v>31</v>
      </c>
      <c r="N113" s="83" t="s">
        <v>231</v>
      </c>
      <c r="O113" s="83">
        <v>20</v>
      </c>
      <c r="P113" s="83">
        <v>3</v>
      </c>
      <c r="Q113" s="83">
        <v>3</v>
      </c>
      <c r="R113" s="83"/>
      <c r="S113" s="85"/>
      <c r="T113" s="83"/>
      <c r="U113" s="83"/>
      <c r="V113" s="83"/>
      <c r="W113" s="113">
        <f t="shared" si="33"/>
        <v>0</v>
      </c>
      <c r="X113" s="72">
        <f t="shared" si="51"/>
        <v>943</v>
      </c>
      <c r="Y113" s="72">
        <f t="shared" si="52"/>
        <v>340</v>
      </c>
      <c r="Z113" s="72">
        <f t="shared" si="53"/>
        <v>133</v>
      </c>
      <c r="AA113" s="61"/>
      <c r="AB113" s="61">
        <f t="shared" si="54"/>
        <v>1416</v>
      </c>
      <c r="AC113" s="61">
        <v>2.5</v>
      </c>
      <c r="AD113" s="97" t="s">
        <v>882</v>
      </c>
      <c r="AE113" s="83" t="s">
        <v>881</v>
      </c>
    </row>
    <row r="114" spans="1:31" ht="63" customHeight="1" x14ac:dyDescent="0.25">
      <c r="A114" s="58">
        <v>102</v>
      </c>
      <c r="B114" s="83"/>
      <c r="C114" s="36" t="s">
        <v>295</v>
      </c>
      <c r="D114" s="83" t="s">
        <v>148</v>
      </c>
      <c r="E114" s="83" t="s">
        <v>227</v>
      </c>
      <c r="F114" s="84" t="s">
        <v>239</v>
      </c>
      <c r="G114" s="59" t="s">
        <v>235</v>
      </c>
      <c r="H114" s="85">
        <v>10</v>
      </c>
      <c r="I114" s="85" t="s">
        <v>237</v>
      </c>
      <c r="J114" s="61" t="s">
        <v>232</v>
      </c>
      <c r="K114" s="85">
        <v>10</v>
      </c>
      <c r="L114" s="83" t="s">
        <v>148</v>
      </c>
      <c r="M114" s="83" t="s">
        <v>31</v>
      </c>
      <c r="N114" s="83" t="s">
        <v>233</v>
      </c>
      <c r="O114" s="83">
        <v>20</v>
      </c>
      <c r="P114" s="83">
        <v>3</v>
      </c>
      <c r="Q114" s="83">
        <v>3</v>
      </c>
      <c r="R114" s="83"/>
      <c r="S114" s="85"/>
      <c r="T114" s="83"/>
      <c r="U114" s="83"/>
      <c r="V114" s="83"/>
      <c r="W114" s="113">
        <f t="shared" si="33"/>
        <v>0</v>
      </c>
      <c r="X114" s="72">
        <f t="shared" si="51"/>
        <v>754</v>
      </c>
      <c r="Y114" s="72">
        <f t="shared" si="52"/>
        <v>272</v>
      </c>
      <c r="Z114" s="72">
        <f t="shared" si="53"/>
        <v>106</v>
      </c>
      <c r="AA114" s="61"/>
      <c r="AB114" s="61">
        <f t="shared" si="54"/>
        <v>1132</v>
      </c>
      <c r="AC114" s="61">
        <v>2</v>
      </c>
      <c r="AD114" s="97" t="s">
        <v>882</v>
      </c>
      <c r="AE114" s="83" t="s">
        <v>881</v>
      </c>
    </row>
    <row r="115" spans="1:31" ht="63" customHeight="1" x14ac:dyDescent="0.25">
      <c r="A115" s="58">
        <v>103</v>
      </c>
      <c r="B115" s="83"/>
      <c r="C115" s="36" t="s">
        <v>295</v>
      </c>
      <c r="D115" s="83" t="s">
        <v>148</v>
      </c>
      <c r="E115" s="83" t="s">
        <v>228</v>
      </c>
      <c r="F115" s="84" t="s">
        <v>240</v>
      </c>
      <c r="G115" s="59" t="s">
        <v>236</v>
      </c>
      <c r="H115" s="85">
        <v>10</v>
      </c>
      <c r="I115" s="85" t="s">
        <v>238</v>
      </c>
      <c r="J115" s="61" t="s">
        <v>899</v>
      </c>
      <c r="K115" s="85">
        <v>10</v>
      </c>
      <c r="L115" s="83" t="s">
        <v>148</v>
      </c>
      <c r="M115" s="83" t="s">
        <v>31</v>
      </c>
      <c r="N115" s="83" t="s">
        <v>234</v>
      </c>
      <c r="O115" s="83">
        <v>20</v>
      </c>
      <c r="P115" s="83">
        <v>3</v>
      </c>
      <c r="Q115" s="83">
        <v>3</v>
      </c>
      <c r="R115" s="83"/>
      <c r="S115" s="85"/>
      <c r="T115" s="83"/>
      <c r="U115" s="83"/>
      <c r="V115" s="83"/>
      <c r="W115" s="113">
        <f t="shared" si="33"/>
        <v>0</v>
      </c>
      <c r="X115" s="72">
        <f t="shared" si="51"/>
        <v>943</v>
      </c>
      <c r="Y115" s="72">
        <f t="shared" si="52"/>
        <v>340</v>
      </c>
      <c r="Z115" s="72">
        <f t="shared" si="53"/>
        <v>133</v>
      </c>
      <c r="AA115" s="61"/>
      <c r="AB115" s="61">
        <f t="shared" si="54"/>
        <v>1416</v>
      </c>
      <c r="AC115" s="61">
        <v>2.5</v>
      </c>
      <c r="AD115" s="97" t="s">
        <v>882</v>
      </c>
      <c r="AE115" s="83" t="s">
        <v>881</v>
      </c>
    </row>
    <row r="116" spans="1:31" ht="63" customHeight="1" x14ac:dyDescent="0.25">
      <c r="A116" s="58">
        <v>104</v>
      </c>
      <c r="B116" s="83"/>
      <c r="C116" s="36" t="s">
        <v>295</v>
      </c>
      <c r="D116" s="83" t="s">
        <v>148</v>
      </c>
      <c r="E116" s="83" t="s">
        <v>242</v>
      </c>
      <c r="F116" s="84" t="s">
        <v>183</v>
      </c>
      <c r="G116" s="59">
        <v>130000000013</v>
      </c>
      <c r="H116" s="85">
        <v>10</v>
      </c>
      <c r="I116" s="85" t="s">
        <v>244</v>
      </c>
      <c r="J116" s="61" t="s">
        <v>246</v>
      </c>
      <c r="K116" s="85">
        <v>10</v>
      </c>
      <c r="L116" s="83" t="s">
        <v>148</v>
      </c>
      <c r="M116" s="83" t="s">
        <v>31</v>
      </c>
      <c r="N116" s="83" t="s">
        <v>197</v>
      </c>
      <c r="O116" s="83">
        <v>10</v>
      </c>
      <c r="P116" s="83">
        <v>2</v>
      </c>
      <c r="Q116" s="83">
        <v>2</v>
      </c>
      <c r="R116" s="83"/>
      <c r="S116" s="130"/>
      <c r="T116" s="83"/>
      <c r="U116" s="83"/>
      <c r="V116" s="83"/>
      <c r="W116" s="113">
        <f t="shared" si="33"/>
        <v>0</v>
      </c>
      <c r="X116" s="72">
        <f t="shared" si="51"/>
        <v>1206</v>
      </c>
      <c r="Y116" s="72">
        <f t="shared" si="52"/>
        <v>435</v>
      </c>
      <c r="Z116" s="72">
        <f t="shared" si="53"/>
        <v>170</v>
      </c>
      <c r="AA116" s="61"/>
      <c r="AB116" s="61">
        <f t="shared" si="54"/>
        <v>1811</v>
      </c>
      <c r="AC116" s="61">
        <v>3.2</v>
      </c>
      <c r="AD116" s="97" t="s">
        <v>882</v>
      </c>
      <c r="AE116" s="83" t="s">
        <v>881</v>
      </c>
    </row>
    <row r="117" spans="1:31" ht="63" customHeight="1" x14ac:dyDescent="0.25">
      <c r="A117" s="58">
        <v>105</v>
      </c>
      <c r="B117" s="83"/>
      <c r="C117" s="36" t="s">
        <v>295</v>
      </c>
      <c r="D117" s="83" t="s">
        <v>148</v>
      </c>
      <c r="E117" s="83" t="s">
        <v>243</v>
      </c>
      <c r="F117" s="84" t="s">
        <v>241</v>
      </c>
      <c r="G117" s="59">
        <v>130000000013</v>
      </c>
      <c r="H117" s="85">
        <v>10</v>
      </c>
      <c r="I117" s="85" t="s">
        <v>245</v>
      </c>
      <c r="J117" s="61" t="s">
        <v>247</v>
      </c>
      <c r="K117" s="85">
        <v>10</v>
      </c>
      <c r="L117" s="83" t="s">
        <v>148</v>
      </c>
      <c r="M117" s="83" t="s">
        <v>31</v>
      </c>
      <c r="N117" s="83" t="s">
        <v>234</v>
      </c>
      <c r="O117" s="83">
        <v>15</v>
      </c>
      <c r="P117" s="83">
        <v>2</v>
      </c>
      <c r="Q117" s="83">
        <v>2</v>
      </c>
      <c r="R117" s="83"/>
      <c r="S117" s="129"/>
      <c r="T117" s="83"/>
      <c r="U117" s="83"/>
      <c r="V117" s="83"/>
      <c r="W117" s="113">
        <f t="shared" si="33"/>
        <v>0</v>
      </c>
      <c r="X117" s="72">
        <f t="shared" si="51"/>
        <v>679</v>
      </c>
      <c r="Y117" s="72">
        <f t="shared" si="52"/>
        <v>245</v>
      </c>
      <c r="Z117" s="72">
        <f t="shared" si="53"/>
        <v>95</v>
      </c>
      <c r="AA117" s="61"/>
      <c r="AB117" s="61">
        <f t="shared" si="54"/>
        <v>1019</v>
      </c>
      <c r="AC117" s="61">
        <v>1.8</v>
      </c>
      <c r="AD117" s="97" t="s">
        <v>882</v>
      </c>
      <c r="AE117" s="83" t="s">
        <v>881</v>
      </c>
    </row>
    <row r="118" spans="1:31" ht="63" customHeight="1" x14ac:dyDescent="0.25">
      <c r="A118" s="58">
        <v>106</v>
      </c>
      <c r="B118" s="83"/>
      <c r="C118" s="36" t="s">
        <v>295</v>
      </c>
      <c r="D118" s="83" t="s">
        <v>148</v>
      </c>
      <c r="E118" s="83" t="s">
        <v>248</v>
      </c>
      <c r="F118" s="84" t="s">
        <v>177</v>
      </c>
      <c r="G118" s="59">
        <v>130000000069</v>
      </c>
      <c r="H118" s="85">
        <v>10</v>
      </c>
      <c r="I118" s="85" t="s">
        <v>250</v>
      </c>
      <c r="J118" s="61" t="s">
        <v>249</v>
      </c>
      <c r="K118" s="85">
        <v>10</v>
      </c>
      <c r="L118" s="83" t="s">
        <v>148</v>
      </c>
      <c r="M118" s="83" t="s">
        <v>31</v>
      </c>
      <c r="N118" s="83" t="s">
        <v>222</v>
      </c>
      <c r="O118" s="83">
        <v>20</v>
      </c>
      <c r="P118" s="83">
        <v>3</v>
      </c>
      <c r="Q118" s="83">
        <v>3</v>
      </c>
      <c r="R118" s="83"/>
      <c r="S118" s="85"/>
      <c r="T118" s="83"/>
      <c r="U118" s="83"/>
      <c r="V118" s="83"/>
      <c r="W118" s="113">
        <f t="shared" si="33"/>
        <v>0</v>
      </c>
      <c r="X118" s="72">
        <f t="shared" si="51"/>
        <v>943</v>
      </c>
      <c r="Y118" s="72">
        <f t="shared" si="52"/>
        <v>340</v>
      </c>
      <c r="Z118" s="72">
        <f t="shared" si="53"/>
        <v>133</v>
      </c>
      <c r="AA118" s="61"/>
      <c r="AB118" s="61">
        <f t="shared" si="54"/>
        <v>1416</v>
      </c>
      <c r="AC118" s="61">
        <v>2.5</v>
      </c>
      <c r="AD118" s="97" t="s">
        <v>882</v>
      </c>
      <c r="AE118" s="83" t="s">
        <v>881</v>
      </c>
    </row>
    <row r="119" spans="1:31" ht="63" customHeight="1" x14ac:dyDescent="0.25">
      <c r="A119" s="58">
        <v>107</v>
      </c>
      <c r="B119" s="83"/>
      <c r="C119" s="36" t="s">
        <v>295</v>
      </c>
      <c r="D119" s="83" t="s">
        <v>148</v>
      </c>
      <c r="E119" s="83" t="s">
        <v>251</v>
      </c>
      <c r="F119" s="84" t="s">
        <v>151</v>
      </c>
      <c r="G119" s="59">
        <v>130000001111</v>
      </c>
      <c r="H119" s="85">
        <v>10</v>
      </c>
      <c r="I119" s="85" t="s">
        <v>253</v>
      </c>
      <c r="J119" s="61" t="s">
        <v>902</v>
      </c>
      <c r="K119" s="85">
        <v>10</v>
      </c>
      <c r="L119" s="83" t="s">
        <v>148</v>
      </c>
      <c r="M119" s="83" t="s">
        <v>31</v>
      </c>
      <c r="N119" s="83" t="s">
        <v>219</v>
      </c>
      <c r="O119" s="83">
        <v>20</v>
      </c>
      <c r="P119" s="83">
        <v>3</v>
      </c>
      <c r="Q119" s="83">
        <v>1</v>
      </c>
      <c r="R119" s="83"/>
      <c r="S119" s="130"/>
      <c r="T119" s="83"/>
      <c r="U119" s="83"/>
      <c r="V119" s="83"/>
      <c r="W119" s="113">
        <f t="shared" si="33"/>
        <v>0</v>
      </c>
      <c r="X119" s="72">
        <f t="shared" si="51"/>
        <v>528</v>
      </c>
      <c r="Y119" s="72">
        <f t="shared" si="52"/>
        <v>190</v>
      </c>
      <c r="Z119" s="72">
        <f t="shared" si="53"/>
        <v>74</v>
      </c>
      <c r="AA119" s="61"/>
      <c r="AB119" s="61">
        <f t="shared" si="54"/>
        <v>792</v>
      </c>
      <c r="AC119" s="61">
        <v>1.4</v>
      </c>
      <c r="AD119" s="97" t="s">
        <v>882</v>
      </c>
      <c r="AE119" s="83" t="s">
        <v>881</v>
      </c>
    </row>
    <row r="120" spans="1:31" ht="63" customHeight="1" x14ac:dyDescent="0.25">
      <c r="A120" s="58">
        <v>108</v>
      </c>
      <c r="B120" s="83"/>
      <c r="C120" s="36" t="s">
        <v>295</v>
      </c>
      <c r="D120" s="83" t="s">
        <v>148</v>
      </c>
      <c r="E120" s="83" t="s">
        <v>252</v>
      </c>
      <c r="F120" s="84" t="s">
        <v>151</v>
      </c>
      <c r="G120" s="59">
        <v>130000001111</v>
      </c>
      <c r="H120" s="85">
        <v>10</v>
      </c>
      <c r="I120" s="85" t="s">
        <v>152</v>
      </c>
      <c r="J120" s="61" t="s">
        <v>170</v>
      </c>
      <c r="K120" s="85">
        <v>10</v>
      </c>
      <c r="L120" s="83" t="s">
        <v>148</v>
      </c>
      <c r="M120" s="83" t="s">
        <v>31</v>
      </c>
      <c r="N120" s="83" t="s">
        <v>222</v>
      </c>
      <c r="O120" s="83">
        <v>20</v>
      </c>
      <c r="P120" s="83">
        <v>3</v>
      </c>
      <c r="Q120" s="83">
        <v>1</v>
      </c>
      <c r="R120" s="83"/>
      <c r="S120" s="129"/>
      <c r="T120" s="83"/>
      <c r="U120" s="83"/>
      <c r="V120" s="83"/>
      <c r="W120" s="113">
        <f t="shared" si="33"/>
        <v>0</v>
      </c>
      <c r="X120" s="72">
        <f t="shared" si="51"/>
        <v>452</v>
      </c>
      <c r="Y120" s="72">
        <f t="shared" si="52"/>
        <v>163</v>
      </c>
      <c r="Z120" s="72">
        <f t="shared" si="53"/>
        <v>64</v>
      </c>
      <c r="AA120" s="61"/>
      <c r="AB120" s="61">
        <f t="shared" si="54"/>
        <v>679</v>
      </c>
      <c r="AC120" s="61">
        <v>1.2</v>
      </c>
      <c r="AD120" s="97" t="s">
        <v>882</v>
      </c>
      <c r="AE120" s="83" t="s">
        <v>881</v>
      </c>
    </row>
    <row r="121" spans="1:31" ht="63" customHeight="1" x14ac:dyDescent="0.25">
      <c r="A121" s="58">
        <v>109</v>
      </c>
      <c r="B121" s="83"/>
      <c r="C121" s="36" t="s">
        <v>295</v>
      </c>
      <c r="D121" s="83" t="s">
        <v>148</v>
      </c>
      <c r="E121" s="83" t="s">
        <v>254</v>
      </c>
      <c r="F121" s="84" t="s">
        <v>178</v>
      </c>
      <c r="G121" s="59">
        <v>130000001110</v>
      </c>
      <c r="H121" s="85">
        <v>10</v>
      </c>
      <c r="I121" s="85" t="s">
        <v>258</v>
      </c>
      <c r="J121" s="61" t="s">
        <v>256</v>
      </c>
      <c r="K121" s="85">
        <v>10</v>
      </c>
      <c r="L121" s="83" t="s">
        <v>148</v>
      </c>
      <c r="M121" s="83" t="s">
        <v>31</v>
      </c>
      <c r="N121" s="83" t="s">
        <v>259</v>
      </c>
      <c r="O121" s="83">
        <v>40</v>
      </c>
      <c r="P121" s="83">
        <v>5</v>
      </c>
      <c r="Q121" s="83">
        <v>1</v>
      </c>
      <c r="R121" s="83"/>
      <c r="S121" s="85"/>
      <c r="T121" s="83"/>
      <c r="U121" s="83"/>
      <c r="V121" s="83"/>
      <c r="W121" s="113">
        <f t="shared" si="33"/>
        <v>0</v>
      </c>
      <c r="X121" s="72">
        <f t="shared" si="51"/>
        <v>2451</v>
      </c>
      <c r="Y121" s="72">
        <f t="shared" si="52"/>
        <v>884</v>
      </c>
      <c r="Z121" s="72">
        <f t="shared" si="53"/>
        <v>345</v>
      </c>
      <c r="AA121" s="61"/>
      <c r="AB121" s="61">
        <f t="shared" si="54"/>
        <v>3680</v>
      </c>
      <c r="AC121" s="61">
        <v>6.5</v>
      </c>
      <c r="AD121" s="97" t="s">
        <v>882</v>
      </c>
      <c r="AE121" s="83" t="s">
        <v>881</v>
      </c>
    </row>
    <row r="122" spans="1:31" ht="63" customHeight="1" x14ac:dyDescent="0.25">
      <c r="A122" s="58">
        <v>110</v>
      </c>
      <c r="B122" s="83"/>
      <c r="C122" s="36" t="s">
        <v>295</v>
      </c>
      <c r="D122" s="83" t="s">
        <v>148</v>
      </c>
      <c r="E122" s="83" t="s">
        <v>255</v>
      </c>
      <c r="F122" s="84" t="s">
        <v>178</v>
      </c>
      <c r="G122" s="59">
        <v>130000001110</v>
      </c>
      <c r="H122" s="85">
        <v>10</v>
      </c>
      <c r="I122" s="85" t="s">
        <v>294</v>
      </c>
      <c r="J122" s="61" t="s">
        <v>257</v>
      </c>
      <c r="K122" s="85">
        <v>10</v>
      </c>
      <c r="L122" s="83" t="s">
        <v>148</v>
      </c>
      <c r="M122" s="83" t="s">
        <v>31</v>
      </c>
      <c r="N122" s="83" t="s">
        <v>260</v>
      </c>
      <c r="O122" s="83">
        <v>40</v>
      </c>
      <c r="P122" s="83">
        <v>5</v>
      </c>
      <c r="Q122" s="83">
        <v>1</v>
      </c>
      <c r="R122" s="83"/>
      <c r="S122" s="85"/>
      <c r="T122" s="83"/>
      <c r="U122" s="83"/>
      <c r="V122" s="83"/>
      <c r="W122" s="113">
        <f t="shared" si="33"/>
        <v>0</v>
      </c>
      <c r="X122" s="72">
        <f t="shared" si="51"/>
        <v>377</v>
      </c>
      <c r="Y122" s="72">
        <f t="shared" si="52"/>
        <v>136</v>
      </c>
      <c r="Z122" s="72">
        <f t="shared" si="53"/>
        <v>53</v>
      </c>
      <c r="AA122" s="61"/>
      <c r="AB122" s="61">
        <f t="shared" si="54"/>
        <v>566</v>
      </c>
      <c r="AC122" s="61">
        <v>1</v>
      </c>
      <c r="AD122" s="97" t="s">
        <v>882</v>
      </c>
      <c r="AE122" s="83" t="s">
        <v>881</v>
      </c>
    </row>
    <row r="123" spans="1:31" ht="63" customHeight="1" x14ac:dyDescent="0.25">
      <c r="A123" s="58">
        <v>111</v>
      </c>
      <c r="B123" s="83"/>
      <c r="C123" s="36" t="s">
        <v>295</v>
      </c>
      <c r="D123" s="83" t="s">
        <v>148</v>
      </c>
      <c r="E123" s="83" t="s">
        <v>264</v>
      </c>
      <c r="F123" s="84" t="s">
        <v>179</v>
      </c>
      <c r="G123" s="59" t="s">
        <v>265</v>
      </c>
      <c r="H123" s="85">
        <v>10</v>
      </c>
      <c r="I123" s="85" t="s">
        <v>271</v>
      </c>
      <c r="J123" s="61" t="s">
        <v>268</v>
      </c>
      <c r="K123" s="85">
        <v>10</v>
      </c>
      <c r="L123" s="83" t="s">
        <v>148</v>
      </c>
      <c r="M123" s="83" t="s">
        <v>31</v>
      </c>
      <c r="N123" s="83" t="s">
        <v>270</v>
      </c>
      <c r="O123" s="83">
        <v>20</v>
      </c>
      <c r="P123" s="83">
        <v>3</v>
      </c>
      <c r="Q123" s="83">
        <v>3</v>
      </c>
      <c r="R123" s="83"/>
      <c r="S123" s="85"/>
      <c r="T123" s="83"/>
      <c r="U123" s="83"/>
      <c r="V123" s="83"/>
      <c r="W123" s="113">
        <f t="shared" si="33"/>
        <v>0</v>
      </c>
      <c r="X123" s="72">
        <f t="shared" si="51"/>
        <v>566</v>
      </c>
      <c r="Y123" s="72">
        <f t="shared" si="52"/>
        <v>204</v>
      </c>
      <c r="Z123" s="72">
        <f t="shared" si="53"/>
        <v>80</v>
      </c>
      <c r="AA123" s="61"/>
      <c r="AB123" s="61">
        <f t="shared" si="54"/>
        <v>850</v>
      </c>
      <c r="AC123" s="61">
        <v>1.5</v>
      </c>
      <c r="AD123" s="97" t="s">
        <v>882</v>
      </c>
      <c r="AE123" s="83" t="s">
        <v>881</v>
      </c>
    </row>
    <row r="124" spans="1:31" ht="63" customHeight="1" x14ac:dyDescent="0.25">
      <c r="A124" s="58">
        <v>112</v>
      </c>
      <c r="B124" s="83"/>
      <c r="C124" s="36" t="s">
        <v>295</v>
      </c>
      <c r="D124" s="83" t="s">
        <v>148</v>
      </c>
      <c r="E124" s="83" t="s">
        <v>266</v>
      </c>
      <c r="F124" s="84" t="s">
        <v>179</v>
      </c>
      <c r="G124" s="59" t="s">
        <v>265</v>
      </c>
      <c r="H124" s="85">
        <v>10</v>
      </c>
      <c r="I124" s="85" t="s">
        <v>274</v>
      </c>
      <c r="J124" s="61" t="s">
        <v>269</v>
      </c>
      <c r="K124" s="85">
        <v>10</v>
      </c>
      <c r="L124" s="83" t="s">
        <v>148</v>
      </c>
      <c r="M124" s="83" t="s">
        <v>31</v>
      </c>
      <c r="N124" s="83" t="s">
        <v>222</v>
      </c>
      <c r="O124" s="83">
        <v>20</v>
      </c>
      <c r="P124" s="83">
        <v>3</v>
      </c>
      <c r="Q124" s="83">
        <v>3</v>
      </c>
      <c r="R124" s="83"/>
      <c r="S124" s="85"/>
      <c r="T124" s="83"/>
      <c r="U124" s="83"/>
      <c r="V124" s="83"/>
      <c r="W124" s="113">
        <f t="shared" si="33"/>
        <v>0</v>
      </c>
      <c r="X124" s="72">
        <f t="shared" si="51"/>
        <v>566</v>
      </c>
      <c r="Y124" s="72">
        <f t="shared" si="52"/>
        <v>204</v>
      </c>
      <c r="Z124" s="72">
        <f t="shared" si="53"/>
        <v>80</v>
      </c>
      <c r="AA124" s="61"/>
      <c r="AB124" s="61">
        <f t="shared" si="54"/>
        <v>850</v>
      </c>
      <c r="AC124" s="61">
        <v>1.5</v>
      </c>
      <c r="AD124" s="97" t="s">
        <v>882</v>
      </c>
      <c r="AE124" s="83" t="s">
        <v>881</v>
      </c>
    </row>
    <row r="125" spans="1:31" ht="63" customHeight="1" x14ac:dyDescent="0.25">
      <c r="A125" s="58">
        <v>113</v>
      </c>
      <c r="B125" s="83"/>
      <c r="C125" s="36" t="s">
        <v>295</v>
      </c>
      <c r="D125" s="83" t="s">
        <v>148</v>
      </c>
      <c r="E125" s="83" t="s">
        <v>267</v>
      </c>
      <c r="F125" s="84" t="s">
        <v>179</v>
      </c>
      <c r="G125" s="59" t="s">
        <v>265</v>
      </c>
      <c r="H125" s="85">
        <v>10</v>
      </c>
      <c r="I125" s="85" t="s">
        <v>273</v>
      </c>
      <c r="J125" s="61" t="s">
        <v>900</v>
      </c>
      <c r="K125" s="85">
        <v>10</v>
      </c>
      <c r="L125" s="83" t="s">
        <v>148</v>
      </c>
      <c r="M125" s="83" t="s">
        <v>31</v>
      </c>
      <c r="N125" s="83" t="s">
        <v>259</v>
      </c>
      <c r="O125" s="83">
        <v>20</v>
      </c>
      <c r="P125" s="83">
        <v>3</v>
      </c>
      <c r="Q125" s="83">
        <v>3</v>
      </c>
      <c r="R125" s="83"/>
      <c r="S125" s="85"/>
      <c r="T125" s="83"/>
      <c r="U125" s="83"/>
      <c r="V125" s="83"/>
      <c r="W125" s="113">
        <f t="shared" si="33"/>
        <v>0</v>
      </c>
      <c r="X125" s="72">
        <f t="shared" si="51"/>
        <v>377</v>
      </c>
      <c r="Y125" s="72">
        <f t="shared" si="52"/>
        <v>136</v>
      </c>
      <c r="Z125" s="72">
        <f t="shared" si="53"/>
        <v>53</v>
      </c>
      <c r="AA125" s="61"/>
      <c r="AB125" s="61">
        <f t="shared" si="54"/>
        <v>566</v>
      </c>
      <c r="AC125" s="61">
        <v>1</v>
      </c>
      <c r="AD125" s="97" t="s">
        <v>882</v>
      </c>
      <c r="AE125" s="83" t="s">
        <v>881</v>
      </c>
    </row>
    <row r="126" spans="1:31" ht="63" customHeight="1" x14ac:dyDescent="0.25">
      <c r="A126" s="58">
        <v>114</v>
      </c>
      <c r="B126" s="83"/>
      <c r="C126" s="36" t="s">
        <v>295</v>
      </c>
      <c r="D126" s="83" t="s">
        <v>148</v>
      </c>
      <c r="E126" s="83" t="s">
        <v>272</v>
      </c>
      <c r="F126" s="84" t="s">
        <v>180</v>
      </c>
      <c r="G126" s="59">
        <v>130000000012</v>
      </c>
      <c r="H126" s="85">
        <v>10</v>
      </c>
      <c r="I126" s="85" t="s">
        <v>275</v>
      </c>
      <c r="J126" s="61" t="s">
        <v>276</v>
      </c>
      <c r="K126" s="85">
        <v>10</v>
      </c>
      <c r="L126" s="83" t="s">
        <v>148</v>
      </c>
      <c r="M126" s="83" t="s">
        <v>31</v>
      </c>
      <c r="N126" s="83" t="s">
        <v>197</v>
      </c>
      <c r="O126" s="83">
        <v>4</v>
      </c>
      <c r="P126" s="83">
        <v>0</v>
      </c>
      <c r="Q126" s="83">
        <v>0</v>
      </c>
      <c r="R126" s="83"/>
      <c r="S126" s="85"/>
      <c r="T126" s="83"/>
      <c r="U126" s="83"/>
      <c r="V126" s="83"/>
      <c r="W126" s="113">
        <f t="shared" si="33"/>
        <v>0</v>
      </c>
      <c r="X126" s="72">
        <f t="shared" si="51"/>
        <v>339</v>
      </c>
      <c r="Y126" s="72">
        <f t="shared" si="52"/>
        <v>122</v>
      </c>
      <c r="Z126" s="72">
        <f t="shared" si="53"/>
        <v>48</v>
      </c>
      <c r="AA126" s="61"/>
      <c r="AB126" s="61">
        <f t="shared" si="54"/>
        <v>509</v>
      </c>
      <c r="AC126" s="61">
        <v>0.9</v>
      </c>
      <c r="AD126" s="97" t="s">
        <v>882</v>
      </c>
      <c r="AE126" s="83" t="s">
        <v>881</v>
      </c>
    </row>
    <row r="127" spans="1:31" ht="63" customHeight="1" x14ac:dyDescent="0.25">
      <c r="A127" s="58">
        <v>115</v>
      </c>
      <c r="B127" s="83"/>
      <c r="C127" s="36" t="s">
        <v>295</v>
      </c>
      <c r="D127" s="83" t="s">
        <v>148</v>
      </c>
      <c r="E127" s="83" t="s">
        <v>173</v>
      </c>
      <c r="F127" s="84" t="s">
        <v>181</v>
      </c>
      <c r="G127" s="59">
        <v>130000001792</v>
      </c>
      <c r="H127" s="85">
        <v>10</v>
      </c>
      <c r="I127" s="85" t="s">
        <v>262</v>
      </c>
      <c r="J127" s="61" t="s">
        <v>263</v>
      </c>
      <c r="K127" s="85">
        <v>10</v>
      </c>
      <c r="L127" s="83" t="s">
        <v>148</v>
      </c>
      <c r="M127" s="83" t="s">
        <v>31</v>
      </c>
      <c r="N127" s="83" t="s">
        <v>261</v>
      </c>
      <c r="O127" s="83">
        <v>45</v>
      </c>
      <c r="P127" s="83">
        <v>5</v>
      </c>
      <c r="Q127" s="83">
        <v>1</v>
      </c>
      <c r="R127" s="83"/>
      <c r="S127" s="85"/>
      <c r="T127" s="83"/>
      <c r="U127" s="83"/>
      <c r="V127" s="83"/>
      <c r="W127" s="113">
        <f t="shared" si="33"/>
        <v>0</v>
      </c>
      <c r="X127" s="72">
        <f t="shared" si="51"/>
        <v>4524</v>
      </c>
      <c r="Y127" s="72">
        <f t="shared" si="52"/>
        <v>1632</v>
      </c>
      <c r="Z127" s="72">
        <f t="shared" si="53"/>
        <v>636</v>
      </c>
      <c r="AA127" s="61"/>
      <c r="AB127" s="61">
        <f t="shared" si="54"/>
        <v>6792</v>
      </c>
      <c r="AC127" s="61">
        <v>12</v>
      </c>
      <c r="AD127" s="97" t="s">
        <v>882</v>
      </c>
      <c r="AE127" s="83" t="s">
        <v>881</v>
      </c>
    </row>
    <row r="128" spans="1:31" ht="63" x14ac:dyDescent="0.25">
      <c r="A128" s="58">
        <v>116</v>
      </c>
      <c r="B128" s="83"/>
      <c r="C128" s="36" t="s">
        <v>295</v>
      </c>
      <c r="D128" s="83" t="s">
        <v>148</v>
      </c>
      <c r="E128" s="83" t="s">
        <v>277</v>
      </c>
      <c r="F128" s="84" t="s">
        <v>278</v>
      </c>
      <c r="G128" s="59" t="s">
        <v>279</v>
      </c>
      <c r="H128" s="85">
        <v>10</v>
      </c>
      <c r="I128" s="85" t="s">
        <v>284</v>
      </c>
      <c r="J128" s="61" t="s">
        <v>280</v>
      </c>
      <c r="K128" s="85">
        <v>10</v>
      </c>
      <c r="L128" s="83" t="s">
        <v>148</v>
      </c>
      <c r="M128" s="83" t="s">
        <v>31</v>
      </c>
      <c r="N128" s="83" t="s">
        <v>285</v>
      </c>
      <c r="O128" s="83">
        <v>15</v>
      </c>
      <c r="P128" s="83">
        <v>2</v>
      </c>
      <c r="Q128" s="83">
        <v>2</v>
      </c>
      <c r="R128" s="83"/>
      <c r="S128" s="85"/>
      <c r="T128" s="83"/>
      <c r="U128" s="83"/>
      <c r="V128" s="83"/>
      <c r="W128" s="113">
        <f t="shared" si="33"/>
        <v>0</v>
      </c>
      <c r="X128" s="72">
        <f t="shared" si="51"/>
        <v>151</v>
      </c>
      <c r="Y128" s="72">
        <f t="shared" si="52"/>
        <v>54</v>
      </c>
      <c r="Z128" s="72">
        <f t="shared" si="53"/>
        <v>21</v>
      </c>
      <c r="AA128" s="61"/>
      <c r="AB128" s="61">
        <f t="shared" si="54"/>
        <v>226</v>
      </c>
      <c r="AC128" s="61">
        <v>0.4</v>
      </c>
      <c r="AD128" s="97" t="s">
        <v>882</v>
      </c>
      <c r="AE128" s="83" t="s">
        <v>881</v>
      </c>
    </row>
    <row r="129" spans="1:31" ht="63" x14ac:dyDescent="0.25">
      <c r="A129" s="58">
        <v>117</v>
      </c>
      <c r="B129" s="83"/>
      <c r="C129" s="36" t="s">
        <v>295</v>
      </c>
      <c r="D129" s="83" t="s">
        <v>148</v>
      </c>
      <c r="E129" s="83" t="s">
        <v>282</v>
      </c>
      <c r="F129" s="84" t="s">
        <v>175</v>
      </c>
      <c r="G129" s="59">
        <v>130000000019</v>
      </c>
      <c r="H129" s="85">
        <v>10</v>
      </c>
      <c r="I129" s="85" t="s">
        <v>283</v>
      </c>
      <c r="J129" s="61" t="s">
        <v>281</v>
      </c>
      <c r="K129" s="85">
        <v>10</v>
      </c>
      <c r="L129" s="83" t="s">
        <v>148</v>
      </c>
      <c r="M129" s="83" t="s">
        <v>31</v>
      </c>
      <c r="N129" s="83" t="s">
        <v>223</v>
      </c>
      <c r="O129" s="83">
        <v>15</v>
      </c>
      <c r="P129" s="83">
        <v>3</v>
      </c>
      <c r="Q129" s="83">
        <v>3</v>
      </c>
      <c r="R129" s="83"/>
      <c r="S129" s="85"/>
      <c r="T129" s="83"/>
      <c r="U129" s="83"/>
      <c r="V129" s="83"/>
      <c r="W129" s="113">
        <f t="shared" si="33"/>
        <v>0</v>
      </c>
      <c r="X129" s="72">
        <f t="shared" si="51"/>
        <v>302</v>
      </c>
      <c r="Y129" s="72">
        <f t="shared" si="52"/>
        <v>109</v>
      </c>
      <c r="Z129" s="72">
        <f t="shared" si="53"/>
        <v>42</v>
      </c>
      <c r="AA129" s="61"/>
      <c r="AB129" s="61">
        <f t="shared" si="54"/>
        <v>453</v>
      </c>
      <c r="AC129" s="61">
        <v>0.8</v>
      </c>
      <c r="AD129" s="97" t="s">
        <v>882</v>
      </c>
      <c r="AE129" s="83" t="s">
        <v>881</v>
      </c>
    </row>
    <row r="130" spans="1:31" ht="63" x14ac:dyDescent="0.25">
      <c r="A130" s="58">
        <v>118</v>
      </c>
      <c r="B130" s="83"/>
      <c r="C130" s="36" t="s">
        <v>295</v>
      </c>
      <c r="D130" s="83" t="s">
        <v>148</v>
      </c>
      <c r="E130" s="83" t="s">
        <v>286</v>
      </c>
      <c r="F130" s="84" t="s">
        <v>182</v>
      </c>
      <c r="G130" s="59">
        <v>130000000072</v>
      </c>
      <c r="H130" s="85">
        <v>10</v>
      </c>
      <c r="I130" s="85" t="s">
        <v>287</v>
      </c>
      <c r="J130" s="61" t="s">
        <v>288</v>
      </c>
      <c r="K130" s="85">
        <v>10</v>
      </c>
      <c r="L130" s="83" t="s">
        <v>148</v>
      </c>
      <c r="M130" s="83" t="s">
        <v>31</v>
      </c>
      <c r="N130" s="83" t="s">
        <v>289</v>
      </c>
      <c r="O130" s="83">
        <v>20</v>
      </c>
      <c r="P130" s="83">
        <v>3</v>
      </c>
      <c r="Q130" s="83">
        <v>3</v>
      </c>
      <c r="R130" s="83"/>
      <c r="S130" s="85"/>
      <c r="T130" s="83"/>
      <c r="U130" s="83"/>
      <c r="V130" s="83"/>
      <c r="W130" s="113">
        <f t="shared" si="33"/>
        <v>0</v>
      </c>
      <c r="X130" s="72">
        <f t="shared" si="51"/>
        <v>452</v>
      </c>
      <c r="Y130" s="72">
        <f t="shared" si="52"/>
        <v>163</v>
      </c>
      <c r="Z130" s="72">
        <f t="shared" si="53"/>
        <v>64</v>
      </c>
      <c r="AA130" s="61"/>
      <c r="AB130" s="61">
        <f t="shared" si="54"/>
        <v>679</v>
      </c>
      <c r="AC130" s="61">
        <v>1.2</v>
      </c>
      <c r="AD130" s="97" t="s">
        <v>882</v>
      </c>
      <c r="AE130" s="83" t="s">
        <v>881</v>
      </c>
    </row>
    <row r="131" spans="1:31" ht="63" x14ac:dyDescent="0.25">
      <c r="A131" s="58">
        <v>119</v>
      </c>
      <c r="B131" s="83"/>
      <c r="C131" s="36" t="s">
        <v>295</v>
      </c>
      <c r="D131" s="83" t="s">
        <v>148</v>
      </c>
      <c r="E131" s="83" t="s">
        <v>174</v>
      </c>
      <c r="F131" s="84" t="s">
        <v>162</v>
      </c>
      <c r="G131" s="59">
        <v>130000001611</v>
      </c>
      <c r="H131" s="85">
        <v>10</v>
      </c>
      <c r="I131" s="85" t="s">
        <v>163</v>
      </c>
      <c r="J131" s="61" t="s">
        <v>290</v>
      </c>
      <c r="K131" s="85">
        <v>10</v>
      </c>
      <c r="L131" s="83" t="s">
        <v>148</v>
      </c>
      <c r="M131" s="83" t="s">
        <v>31</v>
      </c>
      <c r="N131" s="83" t="s">
        <v>292</v>
      </c>
      <c r="O131" s="83">
        <v>10</v>
      </c>
      <c r="P131" s="83">
        <v>1</v>
      </c>
      <c r="Q131" s="83">
        <v>4</v>
      </c>
      <c r="R131" s="83"/>
      <c r="S131" s="85"/>
      <c r="T131" s="83"/>
      <c r="U131" s="83"/>
      <c r="V131" s="83"/>
      <c r="W131" s="113">
        <f t="shared" si="33"/>
        <v>0</v>
      </c>
      <c r="X131" s="72">
        <f t="shared" si="51"/>
        <v>1674</v>
      </c>
      <c r="Y131" s="72">
        <f t="shared" si="52"/>
        <v>604</v>
      </c>
      <c r="Z131" s="72">
        <f t="shared" si="53"/>
        <v>235</v>
      </c>
      <c r="AA131" s="61"/>
      <c r="AB131" s="61">
        <f t="shared" si="54"/>
        <v>2513</v>
      </c>
      <c r="AC131" s="61">
        <v>4.4400000000000004</v>
      </c>
      <c r="AD131" s="97" t="s">
        <v>882</v>
      </c>
      <c r="AE131" s="83" t="s">
        <v>881</v>
      </c>
    </row>
    <row r="132" spans="1:31" x14ac:dyDescent="0.25">
      <c r="B132" s="88"/>
      <c r="C132" s="104" t="s">
        <v>296</v>
      </c>
      <c r="D132" s="88"/>
      <c r="E132" s="88"/>
      <c r="F132" s="89"/>
      <c r="G132" s="88"/>
      <c r="H132" s="87"/>
      <c r="I132" s="87"/>
      <c r="J132" s="91"/>
      <c r="K132" s="87"/>
      <c r="L132" s="88"/>
      <c r="M132" s="88"/>
      <c r="N132" s="88"/>
      <c r="O132" s="88"/>
      <c r="P132" s="88"/>
      <c r="Q132" s="88"/>
      <c r="R132" s="88"/>
      <c r="S132" s="107">
        <f>SUM(S98:S131)</f>
        <v>0</v>
      </c>
      <c r="T132" s="118"/>
      <c r="U132" s="118"/>
      <c r="V132" s="118"/>
      <c r="W132" s="118">
        <f t="shared" ref="W132" si="55">SUM(W98:W131)</f>
        <v>0</v>
      </c>
      <c r="X132" s="72">
        <f t="shared" si="51"/>
        <v>32414</v>
      </c>
      <c r="Y132" s="72">
        <f t="shared" si="52"/>
        <v>11693</v>
      </c>
      <c r="Z132" s="72">
        <f t="shared" si="53"/>
        <v>4557</v>
      </c>
      <c r="AA132" s="108"/>
      <c r="AB132" s="108">
        <f t="shared" si="54"/>
        <v>48664</v>
      </c>
      <c r="AC132" s="105">
        <f>SUBTOTAL(9,AC98:AC131)</f>
        <v>85.98</v>
      </c>
      <c r="AD132" s="88"/>
      <c r="AE132" s="88"/>
    </row>
    <row r="133" spans="1:31" ht="63" x14ac:dyDescent="0.25">
      <c r="A133" s="58">
        <v>120</v>
      </c>
      <c r="B133" s="88"/>
      <c r="C133" s="39" t="s">
        <v>627</v>
      </c>
      <c r="D133" s="83" t="s">
        <v>709</v>
      </c>
      <c r="E133" s="97" t="s">
        <v>633</v>
      </c>
      <c r="F133" s="84" t="s">
        <v>632</v>
      </c>
      <c r="G133" s="93">
        <v>130000003624</v>
      </c>
      <c r="H133" s="97">
        <v>10</v>
      </c>
      <c r="I133" s="97" t="s">
        <v>628</v>
      </c>
      <c r="J133" s="86" t="s">
        <v>637</v>
      </c>
      <c r="K133" s="97">
        <v>10</v>
      </c>
      <c r="L133" s="83" t="s">
        <v>709</v>
      </c>
      <c r="M133" s="97" t="s">
        <v>31</v>
      </c>
      <c r="N133" s="83" t="s">
        <v>871</v>
      </c>
      <c r="O133" s="92"/>
      <c r="P133" s="92"/>
      <c r="Q133" s="92"/>
      <c r="R133" s="92"/>
      <c r="S133" s="132"/>
      <c r="T133" s="92"/>
      <c r="U133" s="92"/>
      <c r="V133" s="92"/>
      <c r="W133" s="113">
        <f t="shared" si="33"/>
        <v>0</v>
      </c>
      <c r="X133" s="154">
        <f t="shared" ref="X133:X156" si="56">ROUND(AC133*377,0)</f>
        <v>566</v>
      </c>
      <c r="Y133" s="154">
        <f t="shared" ref="Y133:Y156" si="57">ROUND(AC133*136,0)</f>
        <v>204</v>
      </c>
      <c r="Z133" s="154">
        <f t="shared" ref="Z133:Z156" si="58">ROUND(AC133*53,0)</f>
        <v>80</v>
      </c>
      <c r="AA133" s="154"/>
      <c r="AB133" s="154">
        <f t="shared" si="54"/>
        <v>850</v>
      </c>
      <c r="AC133" s="154">
        <v>1.5</v>
      </c>
      <c r="AD133" s="97" t="s">
        <v>882</v>
      </c>
      <c r="AE133" s="83" t="s">
        <v>881</v>
      </c>
    </row>
    <row r="134" spans="1:31" ht="63" x14ac:dyDescent="0.25">
      <c r="A134" s="58">
        <v>121</v>
      </c>
      <c r="B134" s="88"/>
      <c r="C134" s="39" t="s">
        <v>627</v>
      </c>
      <c r="D134" s="83" t="s">
        <v>709</v>
      </c>
      <c r="E134" s="97" t="s">
        <v>634</v>
      </c>
      <c r="F134" s="84" t="s">
        <v>632</v>
      </c>
      <c r="G134" s="93">
        <v>130000003624</v>
      </c>
      <c r="H134" s="87">
        <v>10</v>
      </c>
      <c r="I134" s="87" t="s">
        <v>629</v>
      </c>
      <c r="J134" s="94" t="s">
        <v>638</v>
      </c>
      <c r="K134" s="87">
        <v>10</v>
      </c>
      <c r="L134" s="83" t="s">
        <v>709</v>
      </c>
      <c r="M134" s="97" t="s">
        <v>31</v>
      </c>
      <c r="N134" s="83" t="s">
        <v>871</v>
      </c>
      <c r="O134" s="89"/>
      <c r="P134" s="89"/>
      <c r="Q134" s="89"/>
      <c r="R134" s="88"/>
      <c r="S134" s="132"/>
      <c r="T134" s="88"/>
      <c r="U134" s="88"/>
      <c r="V134" s="88"/>
      <c r="W134" s="113">
        <f t="shared" si="33"/>
        <v>0</v>
      </c>
      <c r="X134" s="155">
        <f t="shared" si="56"/>
        <v>0</v>
      </c>
      <c r="Y134" s="155">
        <f t="shared" si="57"/>
        <v>0</v>
      </c>
      <c r="Z134" s="155">
        <f t="shared" si="58"/>
        <v>0</v>
      </c>
      <c r="AA134" s="155"/>
      <c r="AB134" s="155">
        <f t="shared" si="54"/>
        <v>0</v>
      </c>
      <c r="AC134" s="155"/>
      <c r="AD134" s="97" t="s">
        <v>882</v>
      </c>
      <c r="AE134" s="83" t="s">
        <v>881</v>
      </c>
    </row>
    <row r="135" spans="1:31" ht="47.25" x14ac:dyDescent="0.25">
      <c r="A135" s="58">
        <v>122</v>
      </c>
      <c r="B135" s="88"/>
      <c r="C135" s="39" t="s">
        <v>627</v>
      </c>
      <c r="D135" s="83" t="s">
        <v>709</v>
      </c>
      <c r="E135" s="97" t="s">
        <v>635</v>
      </c>
      <c r="F135" s="84" t="s">
        <v>632</v>
      </c>
      <c r="G135" s="93">
        <v>130000003624</v>
      </c>
      <c r="H135" s="87">
        <v>10</v>
      </c>
      <c r="I135" s="87" t="s">
        <v>630</v>
      </c>
      <c r="J135" s="95" t="s">
        <v>639</v>
      </c>
      <c r="K135" s="87">
        <v>10</v>
      </c>
      <c r="L135" s="83" t="s">
        <v>709</v>
      </c>
      <c r="M135" s="97" t="s">
        <v>31</v>
      </c>
      <c r="N135" s="83" t="s">
        <v>871</v>
      </c>
      <c r="O135" s="89"/>
      <c r="P135" s="89"/>
      <c r="Q135" s="89"/>
      <c r="R135" s="88"/>
      <c r="S135" s="132"/>
      <c r="T135" s="88"/>
      <c r="U135" s="88"/>
      <c r="V135" s="88"/>
      <c r="W135" s="113">
        <f t="shared" si="33"/>
        <v>0</v>
      </c>
      <c r="X135" s="155">
        <f t="shared" si="56"/>
        <v>0</v>
      </c>
      <c r="Y135" s="155">
        <f t="shared" si="57"/>
        <v>0</v>
      </c>
      <c r="Z135" s="155">
        <f t="shared" si="58"/>
        <v>0</v>
      </c>
      <c r="AA135" s="155"/>
      <c r="AB135" s="155">
        <f t="shared" si="54"/>
        <v>0</v>
      </c>
      <c r="AC135" s="155"/>
      <c r="AD135" s="97" t="s">
        <v>882</v>
      </c>
      <c r="AE135" s="83" t="s">
        <v>881</v>
      </c>
    </row>
    <row r="136" spans="1:31" ht="47.25" x14ac:dyDescent="0.25">
      <c r="A136" s="58">
        <v>123</v>
      </c>
      <c r="B136" s="88"/>
      <c r="C136" s="39" t="s">
        <v>627</v>
      </c>
      <c r="D136" s="83" t="s">
        <v>709</v>
      </c>
      <c r="E136" s="97" t="s">
        <v>636</v>
      </c>
      <c r="F136" s="84" t="s">
        <v>632</v>
      </c>
      <c r="G136" s="93">
        <v>130000003624</v>
      </c>
      <c r="H136" s="87">
        <v>10</v>
      </c>
      <c r="I136" s="87" t="s">
        <v>631</v>
      </c>
      <c r="J136" s="91" t="s">
        <v>640</v>
      </c>
      <c r="K136" s="87">
        <v>10</v>
      </c>
      <c r="L136" s="83" t="s">
        <v>709</v>
      </c>
      <c r="M136" s="97" t="s">
        <v>31</v>
      </c>
      <c r="N136" s="83" t="s">
        <v>871</v>
      </c>
      <c r="O136" s="89"/>
      <c r="P136" s="89"/>
      <c r="Q136" s="89"/>
      <c r="R136" s="88"/>
      <c r="S136" s="132">
        <v>2</v>
      </c>
      <c r="T136" s="88"/>
      <c r="U136" s="88"/>
      <c r="V136" s="88"/>
      <c r="W136" s="113">
        <f t="shared" si="33"/>
        <v>2</v>
      </c>
      <c r="X136" s="156">
        <f t="shared" si="56"/>
        <v>0</v>
      </c>
      <c r="Y136" s="156">
        <f t="shared" si="57"/>
        <v>0</v>
      </c>
      <c r="Z136" s="156">
        <f t="shared" si="58"/>
        <v>0</v>
      </c>
      <c r="AA136" s="156"/>
      <c r="AB136" s="156">
        <f t="shared" si="54"/>
        <v>0</v>
      </c>
      <c r="AC136" s="156"/>
      <c r="AD136" s="97" t="s">
        <v>882</v>
      </c>
      <c r="AE136" s="83" t="s">
        <v>881</v>
      </c>
    </row>
    <row r="137" spans="1:31" ht="47.25" x14ac:dyDescent="0.25">
      <c r="A137" s="58">
        <v>124</v>
      </c>
      <c r="B137" s="88"/>
      <c r="C137" s="39" t="s">
        <v>627</v>
      </c>
      <c r="D137" s="83" t="s">
        <v>709</v>
      </c>
      <c r="E137" s="83" t="s">
        <v>643</v>
      </c>
      <c r="F137" s="84" t="s">
        <v>642</v>
      </c>
      <c r="G137" s="93">
        <v>130000003648</v>
      </c>
      <c r="H137" s="87">
        <v>10</v>
      </c>
      <c r="I137" s="87" t="s">
        <v>641</v>
      </c>
      <c r="J137" s="94" t="s">
        <v>644</v>
      </c>
      <c r="K137" s="87">
        <v>10</v>
      </c>
      <c r="L137" s="83" t="s">
        <v>709</v>
      </c>
      <c r="M137" s="97" t="s">
        <v>31</v>
      </c>
      <c r="N137" s="83" t="s">
        <v>871</v>
      </c>
      <c r="O137" s="89"/>
      <c r="P137" s="89"/>
      <c r="Q137" s="89"/>
      <c r="R137" s="88"/>
      <c r="S137" s="87"/>
      <c r="T137" s="88"/>
      <c r="U137" s="88"/>
      <c r="V137" s="88"/>
      <c r="W137" s="113">
        <f t="shared" ref="W137:W178" si="59">S137</f>
        <v>0</v>
      </c>
      <c r="X137" s="141">
        <f t="shared" si="56"/>
        <v>792</v>
      </c>
      <c r="Y137" s="141">
        <f t="shared" si="57"/>
        <v>286</v>
      </c>
      <c r="Z137" s="141">
        <f t="shared" si="58"/>
        <v>111</v>
      </c>
      <c r="AA137" s="141"/>
      <c r="AB137" s="141">
        <f t="shared" si="54"/>
        <v>1189</v>
      </c>
      <c r="AC137" s="141">
        <v>2.1</v>
      </c>
      <c r="AD137" s="97" t="s">
        <v>882</v>
      </c>
      <c r="AE137" s="83" t="s">
        <v>881</v>
      </c>
    </row>
    <row r="138" spans="1:31" ht="63" x14ac:dyDescent="0.25">
      <c r="A138" s="58">
        <v>125</v>
      </c>
      <c r="B138" s="88"/>
      <c r="C138" s="39" t="s">
        <v>627</v>
      </c>
      <c r="D138" s="83" t="s">
        <v>709</v>
      </c>
      <c r="E138" s="84" t="s">
        <v>646</v>
      </c>
      <c r="F138" s="85" t="s">
        <v>642</v>
      </c>
      <c r="G138" s="93">
        <v>130000003648</v>
      </c>
      <c r="H138" s="87">
        <v>10</v>
      </c>
      <c r="I138" s="87" t="s">
        <v>645</v>
      </c>
      <c r="J138" s="94" t="s">
        <v>647</v>
      </c>
      <c r="K138" s="87">
        <v>10</v>
      </c>
      <c r="L138" s="83" t="s">
        <v>709</v>
      </c>
      <c r="M138" s="97" t="s">
        <v>31</v>
      </c>
      <c r="N138" s="83" t="s">
        <v>871</v>
      </c>
      <c r="O138" s="89"/>
      <c r="P138" s="89"/>
      <c r="Q138" s="89"/>
      <c r="R138" s="88"/>
      <c r="S138" s="87">
        <v>1.7</v>
      </c>
      <c r="T138" s="88"/>
      <c r="U138" s="88"/>
      <c r="V138" s="88"/>
      <c r="W138" s="113">
        <f t="shared" si="59"/>
        <v>1.7</v>
      </c>
      <c r="X138" s="142">
        <f t="shared" si="56"/>
        <v>0</v>
      </c>
      <c r="Y138" s="142">
        <f t="shared" si="57"/>
        <v>0</v>
      </c>
      <c r="Z138" s="142">
        <f t="shared" si="58"/>
        <v>0</v>
      </c>
      <c r="AA138" s="142"/>
      <c r="AB138" s="142">
        <f t="shared" si="54"/>
        <v>0</v>
      </c>
      <c r="AC138" s="142"/>
      <c r="AD138" s="97" t="s">
        <v>882</v>
      </c>
      <c r="AE138" s="83" t="s">
        <v>881</v>
      </c>
    </row>
    <row r="139" spans="1:31" ht="63" x14ac:dyDescent="0.25">
      <c r="A139" s="58">
        <v>126</v>
      </c>
      <c r="B139" s="88"/>
      <c r="C139" s="39" t="s">
        <v>627</v>
      </c>
      <c r="D139" s="83" t="s">
        <v>709</v>
      </c>
      <c r="E139" s="84" t="s">
        <v>650</v>
      </c>
      <c r="F139" s="85" t="s">
        <v>648</v>
      </c>
      <c r="G139" s="93">
        <v>130000003706</v>
      </c>
      <c r="H139" s="87">
        <v>10</v>
      </c>
      <c r="I139" s="87" t="s">
        <v>649</v>
      </c>
      <c r="J139" s="94" t="s">
        <v>806</v>
      </c>
      <c r="K139" s="87">
        <v>10</v>
      </c>
      <c r="L139" s="83" t="s">
        <v>709</v>
      </c>
      <c r="M139" s="97" t="s">
        <v>31</v>
      </c>
      <c r="N139" s="83" t="s">
        <v>871</v>
      </c>
      <c r="O139" s="89"/>
      <c r="P139" s="89"/>
      <c r="Q139" s="89"/>
      <c r="R139" s="88"/>
      <c r="S139" s="87">
        <v>1.7</v>
      </c>
      <c r="T139" s="88"/>
      <c r="U139" s="88"/>
      <c r="V139" s="88"/>
      <c r="W139" s="113">
        <f t="shared" si="59"/>
        <v>1.7</v>
      </c>
      <c r="X139" s="141">
        <f t="shared" si="56"/>
        <v>1093</v>
      </c>
      <c r="Y139" s="141">
        <f t="shared" si="57"/>
        <v>394</v>
      </c>
      <c r="Z139" s="141">
        <f t="shared" si="58"/>
        <v>154</v>
      </c>
      <c r="AA139" s="141"/>
      <c r="AB139" s="141">
        <f t="shared" si="54"/>
        <v>1641</v>
      </c>
      <c r="AC139" s="141">
        <v>2.9</v>
      </c>
      <c r="AD139" s="97" t="s">
        <v>882</v>
      </c>
      <c r="AE139" s="83" t="s">
        <v>881</v>
      </c>
    </row>
    <row r="140" spans="1:31" ht="63" x14ac:dyDescent="0.25">
      <c r="A140" s="58">
        <v>127</v>
      </c>
      <c r="B140" s="88"/>
      <c r="C140" s="39" t="s">
        <v>627</v>
      </c>
      <c r="D140" s="83" t="s">
        <v>709</v>
      </c>
      <c r="E140" s="84" t="s">
        <v>652</v>
      </c>
      <c r="F140" s="85" t="s">
        <v>648</v>
      </c>
      <c r="G140" s="93">
        <v>130000003706</v>
      </c>
      <c r="H140" s="87">
        <v>10</v>
      </c>
      <c r="I140" s="87" t="s">
        <v>651</v>
      </c>
      <c r="J140" s="94" t="s">
        <v>653</v>
      </c>
      <c r="K140" s="87">
        <v>10</v>
      </c>
      <c r="L140" s="83" t="s">
        <v>709</v>
      </c>
      <c r="M140" s="97" t="s">
        <v>31</v>
      </c>
      <c r="N140" s="83" t="s">
        <v>871</v>
      </c>
      <c r="O140" s="89"/>
      <c r="P140" s="89"/>
      <c r="Q140" s="89"/>
      <c r="R140" s="88"/>
      <c r="S140" s="87"/>
      <c r="T140" s="88"/>
      <c r="U140" s="88"/>
      <c r="V140" s="88"/>
      <c r="W140" s="113">
        <f t="shared" si="59"/>
        <v>0</v>
      </c>
      <c r="X140" s="142">
        <f t="shared" si="56"/>
        <v>0</v>
      </c>
      <c r="Y140" s="142">
        <f t="shared" si="57"/>
        <v>0</v>
      </c>
      <c r="Z140" s="142">
        <f t="shared" si="58"/>
        <v>0</v>
      </c>
      <c r="AA140" s="142"/>
      <c r="AB140" s="142">
        <f t="shared" si="54"/>
        <v>0</v>
      </c>
      <c r="AC140" s="142"/>
      <c r="AD140" s="97" t="s">
        <v>882</v>
      </c>
      <c r="AE140" s="83" t="s">
        <v>881</v>
      </c>
    </row>
    <row r="141" spans="1:31" ht="47.25" x14ac:dyDescent="0.25">
      <c r="A141" s="58">
        <v>128</v>
      </c>
      <c r="B141" s="88"/>
      <c r="C141" s="39" t="s">
        <v>627</v>
      </c>
      <c r="D141" s="83" t="s">
        <v>709</v>
      </c>
      <c r="E141" s="84" t="s">
        <v>656</v>
      </c>
      <c r="F141" s="84" t="s">
        <v>655</v>
      </c>
      <c r="G141" s="93">
        <v>130000003647</v>
      </c>
      <c r="H141" s="87">
        <v>10</v>
      </c>
      <c r="I141" s="87" t="s">
        <v>654</v>
      </c>
      <c r="J141" s="94" t="s">
        <v>657</v>
      </c>
      <c r="K141" s="87">
        <v>10</v>
      </c>
      <c r="L141" s="83" t="s">
        <v>709</v>
      </c>
      <c r="M141" s="97" t="s">
        <v>31</v>
      </c>
      <c r="N141" s="83" t="s">
        <v>871</v>
      </c>
      <c r="O141" s="89"/>
      <c r="P141" s="89"/>
      <c r="Q141" s="89"/>
      <c r="R141" s="88"/>
      <c r="S141" s="87">
        <v>1.1000000000000001</v>
      </c>
      <c r="T141" s="88"/>
      <c r="U141" s="88"/>
      <c r="V141" s="88"/>
      <c r="W141" s="113">
        <f t="shared" si="59"/>
        <v>1.1000000000000001</v>
      </c>
      <c r="X141" s="91">
        <f t="shared" si="56"/>
        <v>452</v>
      </c>
      <c r="Y141" s="91">
        <f t="shared" si="57"/>
        <v>163</v>
      </c>
      <c r="Z141" s="91">
        <f t="shared" si="58"/>
        <v>64</v>
      </c>
      <c r="AA141" s="91"/>
      <c r="AB141" s="91">
        <f t="shared" si="54"/>
        <v>679</v>
      </c>
      <c r="AC141" s="91">
        <v>1.2</v>
      </c>
      <c r="AD141" s="97" t="s">
        <v>882</v>
      </c>
      <c r="AE141" s="83" t="s">
        <v>881</v>
      </c>
    </row>
    <row r="142" spans="1:31" ht="47.25" x14ac:dyDescent="0.25">
      <c r="A142" s="58">
        <v>129</v>
      </c>
      <c r="B142" s="88"/>
      <c r="C142" s="39" t="s">
        <v>627</v>
      </c>
      <c r="D142" s="83" t="s">
        <v>709</v>
      </c>
      <c r="E142" s="84" t="s">
        <v>660</v>
      </c>
      <c r="F142" s="85" t="s">
        <v>659</v>
      </c>
      <c r="G142" s="93">
        <v>130000003633</v>
      </c>
      <c r="H142" s="87">
        <v>10</v>
      </c>
      <c r="I142" s="87" t="s">
        <v>658</v>
      </c>
      <c r="J142" s="94" t="s">
        <v>661</v>
      </c>
      <c r="K142" s="87">
        <v>10</v>
      </c>
      <c r="L142" s="83" t="s">
        <v>709</v>
      </c>
      <c r="M142" s="97" t="s">
        <v>31</v>
      </c>
      <c r="N142" s="83" t="s">
        <v>871</v>
      </c>
      <c r="O142" s="89"/>
      <c r="P142" s="89"/>
      <c r="Q142" s="89"/>
      <c r="R142" s="88"/>
      <c r="S142" s="87">
        <v>2.6</v>
      </c>
      <c r="T142" s="88"/>
      <c r="U142" s="88"/>
      <c r="V142" s="88"/>
      <c r="W142" s="113">
        <f t="shared" si="59"/>
        <v>2.6</v>
      </c>
      <c r="X142" s="141">
        <f t="shared" si="56"/>
        <v>1131</v>
      </c>
      <c r="Y142" s="141">
        <f t="shared" si="57"/>
        <v>408</v>
      </c>
      <c r="Z142" s="141">
        <f t="shared" si="58"/>
        <v>159</v>
      </c>
      <c r="AA142" s="141"/>
      <c r="AB142" s="141">
        <f t="shared" si="54"/>
        <v>1698</v>
      </c>
      <c r="AC142" s="141">
        <v>3</v>
      </c>
      <c r="AD142" s="97" t="s">
        <v>882</v>
      </c>
      <c r="AE142" s="83" t="s">
        <v>881</v>
      </c>
    </row>
    <row r="143" spans="1:31" ht="47.25" x14ac:dyDescent="0.25">
      <c r="A143" s="58">
        <v>130</v>
      </c>
      <c r="B143" s="88"/>
      <c r="C143" s="39" t="s">
        <v>627</v>
      </c>
      <c r="D143" s="83" t="s">
        <v>709</v>
      </c>
      <c r="E143" s="84" t="s">
        <v>872</v>
      </c>
      <c r="F143" s="85" t="s">
        <v>873</v>
      </c>
      <c r="G143" s="93">
        <v>130000003619</v>
      </c>
      <c r="H143" s="87">
        <v>10</v>
      </c>
      <c r="I143" s="87" t="s">
        <v>874</v>
      </c>
      <c r="J143" s="94" t="s">
        <v>875</v>
      </c>
      <c r="K143" s="87">
        <v>10</v>
      </c>
      <c r="L143" s="83" t="s">
        <v>709</v>
      </c>
      <c r="M143" s="97" t="s">
        <v>31</v>
      </c>
      <c r="N143" s="83" t="s">
        <v>871</v>
      </c>
      <c r="O143" s="89"/>
      <c r="P143" s="89"/>
      <c r="Q143" s="89"/>
      <c r="R143" s="88"/>
      <c r="S143" s="87"/>
      <c r="T143" s="88"/>
      <c r="U143" s="88"/>
      <c r="V143" s="88"/>
      <c r="W143" s="113">
        <f t="shared" si="59"/>
        <v>0</v>
      </c>
      <c r="X143" s="157">
        <f t="shared" si="56"/>
        <v>0</v>
      </c>
      <c r="Y143" s="157">
        <f t="shared" si="57"/>
        <v>0</v>
      </c>
      <c r="Z143" s="157">
        <f t="shared" si="58"/>
        <v>0</v>
      </c>
      <c r="AA143" s="157"/>
      <c r="AB143" s="157"/>
      <c r="AC143" s="157"/>
      <c r="AD143" s="97" t="s">
        <v>882</v>
      </c>
      <c r="AE143" s="83" t="s">
        <v>881</v>
      </c>
    </row>
    <row r="144" spans="1:31" ht="47.25" x14ac:dyDescent="0.25">
      <c r="A144" s="58">
        <v>131</v>
      </c>
      <c r="B144" s="88"/>
      <c r="C144" s="39" t="s">
        <v>627</v>
      </c>
      <c r="D144" s="83" t="s">
        <v>709</v>
      </c>
      <c r="E144" s="84" t="s">
        <v>663</v>
      </c>
      <c r="F144" s="85" t="s">
        <v>662</v>
      </c>
      <c r="G144" s="93">
        <v>130000003612</v>
      </c>
      <c r="H144" s="87">
        <v>10</v>
      </c>
      <c r="I144" s="87" t="s">
        <v>664</v>
      </c>
      <c r="J144" s="94" t="s">
        <v>876</v>
      </c>
      <c r="K144" s="87">
        <v>10</v>
      </c>
      <c r="L144" s="83" t="s">
        <v>709</v>
      </c>
      <c r="M144" s="97" t="s">
        <v>31</v>
      </c>
      <c r="N144" s="83" t="s">
        <v>871</v>
      </c>
      <c r="O144" s="89"/>
      <c r="P144" s="89"/>
      <c r="Q144" s="89"/>
      <c r="R144" s="88"/>
      <c r="S144" s="87">
        <v>0.5</v>
      </c>
      <c r="T144" s="88"/>
      <c r="U144" s="88"/>
      <c r="V144" s="88"/>
      <c r="W144" s="113">
        <f t="shared" si="59"/>
        <v>0.5</v>
      </c>
      <c r="X144" s="142">
        <f t="shared" si="56"/>
        <v>0</v>
      </c>
      <c r="Y144" s="142">
        <f t="shared" si="57"/>
        <v>0</v>
      </c>
      <c r="Z144" s="142">
        <f t="shared" si="58"/>
        <v>0</v>
      </c>
      <c r="AA144" s="142"/>
      <c r="AB144" s="142">
        <f t="shared" si="54"/>
        <v>0</v>
      </c>
      <c r="AC144" s="142"/>
      <c r="AD144" s="97" t="s">
        <v>882</v>
      </c>
      <c r="AE144" s="83" t="s">
        <v>881</v>
      </c>
    </row>
    <row r="145" spans="1:31" ht="47.25" x14ac:dyDescent="0.25">
      <c r="A145" s="58">
        <v>132</v>
      </c>
      <c r="B145" s="88"/>
      <c r="C145" s="39" t="s">
        <v>627</v>
      </c>
      <c r="D145" s="83" t="s">
        <v>709</v>
      </c>
      <c r="E145" s="84" t="s">
        <v>667</v>
      </c>
      <c r="F145" s="85" t="s">
        <v>665</v>
      </c>
      <c r="G145" s="93">
        <v>130000003592</v>
      </c>
      <c r="H145" s="87">
        <v>10</v>
      </c>
      <c r="I145" s="87" t="s">
        <v>666</v>
      </c>
      <c r="J145" s="94" t="s">
        <v>668</v>
      </c>
      <c r="K145" s="87">
        <v>10</v>
      </c>
      <c r="L145" s="83" t="s">
        <v>709</v>
      </c>
      <c r="M145" s="97" t="s">
        <v>31</v>
      </c>
      <c r="N145" s="83" t="s">
        <v>871</v>
      </c>
      <c r="O145" s="89"/>
      <c r="P145" s="89"/>
      <c r="Q145" s="89"/>
      <c r="R145" s="88"/>
      <c r="S145" s="87">
        <v>0.3</v>
      </c>
      <c r="T145" s="88"/>
      <c r="U145" s="88"/>
      <c r="V145" s="88"/>
      <c r="W145" s="113">
        <f t="shared" si="59"/>
        <v>0.3</v>
      </c>
      <c r="X145" s="141">
        <f t="shared" si="56"/>
        <v>264</v>
      </c>
      <c r="Y145" s="141">
        <f t="shared" si="57"/>
        <v>95</v>
      </c>
      <c r="Z145" s="141">
        <f t="shared" si="58"/>
        <v>37</v>
      </c>
      <c r="AA145" s="141"/>
      <c r="AB145" s="141">
        <f t="shared" si="54"/>
        <v>396</v>
      </c>
      <c r="AC145" s="141">
        <v>0.7</v>
      </c>
      <c r="AD145" s="97" t="s">
        <v>882</v>
      </c>
      <c r="AE145" s="83" t="s">
        <v>881</v>
      </c>
    </row>
    <row r="146" spans="1:31" ht="47.25" x14ac:dyDescent="0.25">
      <c r="A146" s="58">
        <v>133</v>
      </c>
      <c r="B146" s="88"/>
      <c r="C146" s="39" t="s">
        <v>627</v>
      </c>
      <c r="D146" s="83" t="s">
        <v>709</v>
      </c>
      <c r="E146" s="84" t="s">
        <v>671</v>
      </c>
      <c r="F146" s="89" t="s">
        <v>665</v>
      </c>
      <c r="G146" s="93">
        <v>130000003592</v>
      </c>
      <c r="H146" s="87">
        <v>10</v>
      </c>
      <c r="I146" s="87" t="s">
        <v>669</v>
      </c>
      <c r="J146" s="94" t="s">
        <v>670</v>
      </c>
      <c r="K146" s="87">
        <v>10</v>
      </c>
      <c r="L146" s="83" t="s">
        <v>709</v>
      </c>
      <c r="M146" s="97" t="s">
        <v>31</v>
      </c>
      <c r="N146" s="83" t="s">
        <v>871</v>
      </c>
      <c r="O146" s="89"/>
      <c r="P146" s="89"/>
      <c r="Q146" s="89"/>
      <c r="R146" s="88"/>
      <c r="S146" s="87">
        <v>0.4</v>
      </c>
      <c r="T146" s="88"/>
      <c r="U146" s="88"/>
      <c r="V146" s="88"/>
      <c r="W146" s="113">
        <f t="shared" si="59"/>
        <v>0.4</v>
      </c>
      <c r="X146" s="142">
        <f t="shared" si="56"/>
        <v>0</v>
      </c>
      <c r="Y146" s="142">
        <f t="shared" si="57"/>
        <v>0</v>
      </c>
      <c r="Z146" s="142">
        <f t="shared" si="58"/>
        <v>0</v>
      </c>
      <c r="AA146" s="142"/>
      <c r="AB146" s="142">
        <f t="shared" si="54"/>
        <v>0</v>
      </c>
      <c r="AC146" s="142"/>
      <c r="AD146" s="97" t="s">
        <v>882</v>
      </c>
      <c r="AE146" s="83" t="s">
        <v>881</v>
      </c>
    </row>
    <row r="147" spans="1:31" ht="63" x14ac:dyDescent="0.25">
      <c r="A147" s="58">
        <v>134</v>
      </c>
      <c r="B147" s="88"/>
      <c r="C147" s="39" t="s">
        <v>627</v>
      </c>
      <c r="D147" s="83" t="s">
        <v>709</v>
      </c>
      <c r="E147" s="84" t="s">
        <v>674</v>
      </c>
      <c r="F147" s="84" t="s">
        <v>672</v>
      </c>
      <c r="G147" s="93">
        <v>130000003618</v>
      </c>
      <c r="H147" s="87">
        <v>10</v>
      </c>
      <c r="I147" s="87" t="s">
        <v>673</v>
      </c>
      <c r="J147" s="94" t="s">
        <v>675</v>
      </c>
      <c r="K147" s="87">
        <v>10</v>
      </c>
      <c r="L147" s="83" t="s">
        <v>709</v>
      </c>
      <c r="M147" s="97" t="s">
        <v>31</v>
      </c>
      <c r="N147" s="83" t="s">
        <v>871</v>
      </c>
      <c r="O147" s="89"/>
      <c r="P147" s="89"/>
      <c r="Q147" s="89"/>
      <c r="R147" s="88"/>
      <c r="S147" s="87">
        <v>0.66</v>
      </c>
      <c r="T147" s="88"/>
      <c r="U147" s="88"/>
      <c r="V147" s="88"/>
      <c r="W147" s="113">
        <f t="shared" si="59"/>
        <v>0.66</v>
      </c>
      <c r="X147" s="141">
        <f t="shared" si="56"/>
        <v>121</v>
      </c>
      <c r="Y147" s="141">
        <f t="shared" si="57"/>
        <v>44</v>
      </c>
      <c r="Z147" s="141">
        <f t="shared" si="58"/>
        <v>17</v>
      </c>
      <c r="AA147" s="141"/>
      <c r="AB147" s="141">
        <f t="shared" si="54"/>
        <v>182</v>
      </c>
      <c r="AC147" s="141">
        <v>0.32</v>
      </c>
      <c r="AD147" s="97" t="s">
        <v>882</v>
      </c>
      <c r="AE147" s="83" t="s">
        <v>881</v>
      </c>
    </row>
    <row r="148" spans="1:31" ht="63" x14ac:dyDescent="0.25">
      <c r="A148" s="58">
        <v>135</v>
      </c>
      <c r="B148" s="88"/>
      <c r="C148" s="39" t="s">
        <v>627</v>
      </c>
      <c r="D148" s="83" t="s">
        <v>709</v>
      </c>
      <c r="E148" s="84" t="s">
        <v>677</v>
      </c>
      <c r="F148" s="84" t="s">
        <v>672</v>
      </c>
      <c r="G148" s="93">
        <v>130000003618</v>
      </c>
      <c r="H148" s="87">
        <v>10</v>
      </c>
      <c r="I148" s="87" t="s">
        <v>676</v>
      </c>
      <c r="J148" s="95" t="s">
        <v>679</v>
      </c>
      <c r="K148" s="87">
        <v>10</v>
      </c>
      <c r="L148" s="83" t="s">
        <v>709</v>
      </c>
      <c r="M148" s="97" t="s">
        <v>31</v>
      </c>
      <c r="N148" s="83" t="s">
        <v>871</v>
      </c>
      <c r="O148" s="89"/>
      <c r="P148" s="89"/>
      <c r="Q148" s="89"/>
      <c r="R148" s="88"/>
      <c r="S148" s="87">
        <v>0.52</v>
      </c>
      <c r="T148" s="88"/>
      <c r="U148" s="88"/>
      <c r="V148" s="88"/>
      <c r="W148" s="113">
        <f t="shared" si="59"/>
        <v>0.52</v>
      </c>
      <c r="X148" s="142">
        <f t="shared" si="56"/>
        <v>0</v>
      </c>
      <c r="Y148" s="142">
        <f t="shared" si="57"/>
        <v>0</v>
      </c>
      <c r="Z148" s="142">
        <f t="shared" si="58"/>
        <v>0</v>
      </c>
      <c r="AA148" s="142"/>
      <c r="AB148" s="142">
        <f t="shared" si="54"/>
        <v>0</v>
      </c>
      <c r="AC148" s="142"/>
      <c r="AD148" s="97" t="s">
        <v>882</v>
      </c>
      <c r="AE148" s="83" t="s">
        <v>881</v>
      </c>
    </row>
    <row r="149" spans="1:31" ht="47.25" x14ac:dyDescent="0.25">
      <c r="A149" s="58">
        <v>136</v>
      </c>
      <c r="B149" s="88"/>
      <c r="C149" s="39" t="s">
        <v>627</v>
      </c>
      <c r="D149" s="83" t="s">
        <v>709</v>
      </c>
      <c r="E149" s="84" t="s">
        <v>680</v>
      </c>
      <c r="F149" s="84" t="s">
        <v>681</v>
      </c>
      <c r="G149" s="93">
        <v>130000003634</v>
      </c>
      <c r="H149" s="87">
        <v>10</v>
      </c>
      <c r="I149" s="87" t="s">
        <v>678</v>
      </c>
      <c r="J149" s="94" t="s">
        <v>682</v>
      </c>
      <c r="K149" s="87">
        <v>10</v>
      </c>
      <c r="L149" s="83" t="s">
        <v>709</v>
      </c>
      <c r="M149" s="97" t="s">
        <v>31</v>
      </c>
      <c r="N149" s="83" t="s">
        <v>871</v>
      </c>
      <c r="O149" s="89"/>
      <c r="P149" s="89"/>
      <c r="Q149" s="89"/>
      <c r="R149" s="88"/>
      <c r="S149" s="87">
        <v>1.34</v>
      </c>
      <c r="T149" s="88"/>
      <c r="U149" s="88"/>
      <c r="V149" s="88"/>
      <c r="W149" s="113">
        <f t="shared" si="59"/>
        <v>1.34</v>
      </c>
      <c r="X149" s="91">
        <f t="shared" si="56"/>
        <v>283</v>
      </c>
      <c r="Y149" s="91">
        <f t="shared" si="57"/>
        <v>102</v>
      </c>
      <c r="Z149" s="91">
        <f t="shared" si="58"/>
        <v>40</v>
      </c>
      <c r="AA149" s="91"/>
      <c r="AB149" s="91">
        <f t="shared" si="54"/>
        <v>425</v>
      </c>
      <c r="AC149" s="91">
        <v>0.75</v>
      </c>
      <c r="AD149" s="97" t="s">
        <v>882</v>
      </c>
      <c r="AE149" s="83" t="s">
        <v>881</v>
      </c>
    </row>
    <row r="150" spans="1:31" ht="47.25" x14ac:dyDescent="0.25">
      <c r="A150" s="58">
        <v>137</v>
      </c>
      <c r="B150" s="88"/>
      <c r="C150" s="39" t="s">
        <v>627</v>
      </c>
      <c r="D150" s="83" t="s">
        <v>709</v>
      </c>
      <c r="E150" s="84" t="s">
        <v>684</v>
      </c>
      <c r="F150" s="84" t="s">
        <v>688</v>
      </c>
      <c r="G150" s="93">
        <v>130000003649</v>
      </c>
      <c r="H150" s="87">
        <v>10</v>
      </c>
      <c r="I150" s="90" t="s">
        <v>683</v>
      </c>
      <c r="J150" s="95" t="s">
        <v>685</v>
      </c>
      <c r="K150" s="87">
        <v>10</v>
      </c>
      <c r="L150" s="83" t="s">
        <v>709</v>
      </c>
      <c r="M150" s="97" t="s">
        <v>31</v>
      </c>
      <c r="N150" s="83" t="s">
        <v>871</v>
      </c>
      <c r="O150" s="89"/>
      <c r="P150" s="89"/>
      <c r="Q150" s="89"/>
      <c r="R150" s="88"/>
      <c r="S150" s="87"/>
      <c r="T150" s="88"/>
      <c r="U150" s="88"/>
      <c r="V150" s="88"/>
      <c r="W150" s="113">
        <f t="shared" si="59"/>
        <v>0</v>
      </c>
      <c r="X150" s="141">
        <f t="shared" si="56"/>
        <v>490</v>
      </c>
      <c r="Y150" s="141">
        <f t="shared" si="57"/>
        <v>177</v>
      </c>
      <c r="Z150" s="141">
        <f t="shared" si="58"/>
        <v>69</v>
      </c>
      <c r="AA150" s="141"/>
      <c r="AB150" s="141">
        <f t="shared" si="54"/>
        <v>736</v>
      </c>
      <c r="AC150" s="141">
        <v>1.3</v>
      </c>
      <c r="AD150" s="97" t="s">
        <v>882</v>
      </c>
      <c r="AE150" s="83" t="s">
        <v>881</v>
      </c>
    </row>
    <row r="151" spans="1:31" ht="47.25" x14ac:dyDescent="0.25">
      <c r="A151" s="58">
        <v>138</v>
      </c>
      <c r="B151" s="88"/>
      <c r="C151" s="39" t="s">
        <v>627</v>
      </c>
      <c r="D151" s="83" t="s">
        <v>709</v>
      </c>
      <c r="E151" s="84" t="s">
        <v>689</v>
      </c>
      <c r="F151" s="84" t="s">
        <v>687</v>
      </c>
      <c r="G151" s="93">
        <v>130000003638</v>
      </c>
      <c r="H151" s="87">
        <v>10</v>
      </c>
      <c r="I151" s="87" t="s">
        <v>686</v>
      </c>
      <c r="J151" s="94" t="s">
        <v>693</v>
      </c>
      <c r="K151" s="87">
        <v>10</v>
      </c>
      <c r="L151" s="83" t="s">
        <v>709</v>
      </c>
      <c r="M151" s="97" t="s">
        <v>31</v>
      </c>
      <c r="N151" s="83" t="s">
        <v>871</v>
      </c>
      <c r="O151" s="89"/>
      <c r="P151" s="89"/>
      <c r="Q151" s="89"/>
      <c r="R151" s="88"/>
      <c r="S151" s="87">
        <v>1.3</v>
      </c>
      <c r="T151" s="88"/>
      <c r="U151" s="88"/>
      <c r="V151" s="88"/>
      <c r="W151" s="113">
        <f t="shared" si="59"/>
        <v>1.3</v>
      </c>
      <c r="X151" s="157">
        <f t="shared" si="56"/>
        <v>0</v>
      </c>
      <c r="Y151" s="157">
        <f t="shared" si="57"/>
        <v>0</v>
      </c>
      <c r="Z151" s="157">
        <f t="shared" si="58"/>
        <v>0</v>
      </c>
      <c r="AA151" s="157"/>
      <c r="AB151" s="157">
        <f t="shared" si="54"/>
        <v>0</v>
      </c>
      <c r="AC151" s="157"/>
      <c r="AD151" s="97" t="s">
        <v>882</v>
      </c>
      <c r="AE151" s="83" t="s">
        <v>881</v>
      </c>
    </row>
    <row r="152" spans="1:31" ht="63" x14ac:dyDescent="0.25">
      <c r="A152" s="58">
        <v>139</v>
      </c>
      <c r="B152" s="88"/>
      <c r="C152" s="39" t="s">
        <v>627</v>
      </c>
      <c r="D152" s="83" t="s">
        <v>709</v>
      </c>
      <c r="E152" s="84" t="s">
        <v>692</v>
      </c>
      <c r="F152" s="84" t="s">
        <v>691</v>
      </c>
      <c r="G152" s="93">
        <v>130000003482</v>
      </c>
      <c r="H152" s="87">
        <v>10</v>
      </c>
      <c r="I152" s="87" t="s">
        <v>690</v>
      </c>
      <c r="J152" s="95" t="s">
        <v>328</v>
      </c>
      <c r="K152" s="87">
        <v>10</v>
      </c>
      <c r="L152" s="83" t="s">
        <v>709</v>
      </c>
      <c r="M152" s="97" t="s">
        <v>31</v>
      </c>
      <c r="N152" s="83" t="s">
        <v>871</v>
      </c>
      <c r="O152" s="89"/>
      <c r="P152" s="89"/>
      <c r="Q152" s="89"/>
      <c r="R152" s="88"/>
      <c r="S152" s="87"/>
      <c r="T152" s="88"/>
      <c r="U152" s="88"/>
      <c r="V152" s="88"/>
      <c r="W152" s="113">
        <f t="shared" si="59"/>
        <v>0</v>
      </c>
      <c r="X152" s="142">
        <f t="shared" si="56"/>
        <v>0</v>
      </c>
      <c r="Y152" s="142">
        <f t="shared" si="57"/>
        <v>0</v>
      </c>
      <c r="Z152" s="142">
        <f t="shared" si="58"/>
        <v>0</v>
      </c>
      <c r="AA152" s="142"/>
      <c r="AB152" s="142">
        <f t="shared" si="54"/>
        <v>0</v>
      </c>
      <c r="AC152" s="142"/>
      <c r="AD152" s="97" t="s">
        <v>882</v>
      </c>
      <c r="AE152" s="83" t="s">
        <v>881</v>
      </c>
    </row>
    <row r="153" spans="1:31" ht="47.25" x14ac:dyDescent="0.25">
      <c r="A153" s="58">
        <v>140</v>
      </c>
      <c r="B153" s="88"/>
      <c r="C153" s="39" t="s">
        <v>627</v>
      </c>
      <c r="D153" s="83" t="s">
        <v>709</v>
      </c>
      <c r="E153" s="83" t="s">
        <v>699</v>
      </c>
      <c r="F153" s="83" t="s">
        <v>701</v>
      </c>
      <c r="G153" s="93">
        <v>130000003635</v>
      </c>
      <c r="H153" s="87">
        <v>10</v>
      </c>
      <c r="I153" s="87" t="s">
        <v>694</v>
      </c>
      <c r="J153" s="95" t="s">
        <v>695</v>
      </c>
      <c r="K153" s="87">
        <v>10</v>
      </c>
      <c r="L153" s="83" t="s">
        <v>709</v>
      </c>
      <c r="M153" s="97" t="s">
        <v>31</v>
      </c>
      <c r="N153" s="83" t="s">
        <v>871</v>
      </c>
      <c r="O153" s="89"/>
      <c r="P153" s="89"/>
      <c r="Q153" s="89"/>
      <c r="R153" s="88"/>
      <c r="S153" s="87">
        <v>0.3</v>
      </c>
      <c r="T153" s="88"/>
      <c r="U153" s="88"/>
      <c r="V153" s="88"/>
      <c r="W153" s="113">
        <f t="shared" si="59"/>
        <v>0.3</v>
      </c>
      <c r="X153" s="141">
        <f t="shared" si="56"/>
        <v>584</v>
      </c>
      <c r="Y153" s="141">
        <f t="shared" si="57"/>
        <v>211</v>
      </c>
      <c r="Z153" s="141">
        <f t="shared" si="58"/>
        <v>82</v>
      </c>
      <c r="AA153" s="141"/>
      <c r="AB153" s="141">
        <f t="shared" si="54"/>
        <v>877</v>
      </c>
      <c r="AC153" s="141">
        <v>1.55</v>
      </c>
      <c r="AD153" s="97" t="s">
        <v>882</v>
      </c>
      <c r="AE153" s="83" t="s">
        <v>881</v>
      </c>
    </row>
    <row r="154" spans="1:31" ht="47.25" x14ac:dyDescent="0.25">
      <c r="A154" s="58">
        <v>141</v>
      </c>
      <c r="B154" s="88"/>
      <c r="C154" s="39" t="s">
        <v>627</v>
      </c>
      <c r="D154" s="83" t="s">
        <v>709</v>
      </c>
      <c r="E154" s="83" t="s">
        <v>698</v>
      </c>
      <c r="F154" s="83" t="s">
        <v>701</v>
      </c>
      <c r="G154" s="93">
        <v>130000003637</v>
      </c>
      <c r="H154" s="87">
        <v>10</v>
      </c>
      <c r="I154" s="87" t="s">
        <v>696</v>
      </c>
      <c r="J154" s="95" t="s">
        <v>697</v>
      </c>
      <c r="K154" s="87">
        <v>10</v>
      </c>
      <c r="L154" s="83" t="s">
        <v>709</v>
      </c>
      <c r="M154" s="97" t="s">
        <v>31</v>
      </c>
      <c r="N154" s="83" t="s">
        <v>871</v>
      </c>
      <c r="O154" s="89"/>
      <c r="P154" s="89"/>
      <c r="Q154" s="89"/>
      <c r="R154" s="88"/>
      <c r="S154" s="87">
        <v>0.5</v>
      </c>
      <c r="T154" s="88"/>
      <c r="U154" s="88"/>
      <c r="V154" s="88"/>
      <c r="W154" s="113">
        <f t="shared" si="59"/>
        <v>0.5</v>
      </c>
      <c r="X154" s="157">
        <f t="shared" si="56"/>
        <v>0</v>
      </c>
      <c r="Y154" s="157">
        <f t="shared" si="57"/>
        <v>0</v>
      </c>
      <c r="Z154" s="157">
        <f t="shared" si="58"/>
        <v>0</v>
      </c>
      <c r="AA154" s="157"/>
      <c r="AB154" s="157">
        <f t="shared" si="54"/>
        <v>0</v>
      </c>
      <c r="AC154" s="157"/>
      <c r="AD154" s="97" t="s">
        <v>882</v>
      </c>
      <c r="AE154" s="83" t="s">
        <v>881</v>
      </c>
    </row>
    <row r="155" spans="1:31" ht="47.25" x14ac:dyDescent="0.25">
      <c r="A155" s="58">
        <v>142</v>
      </c>
      <c r="B155" s="88"/>
      <c r="C155" s="39" t="s">
        <v>627</v>
      </c>
      <c r="D155" s="83" t="s">
        <v>709</v>
      </c>
      <c r="E155" s="83" t="s">
        <v>702</v>
      </c>
      <c r="F155" s="83" t="s">
        <v>701</v>
      </c>
      <c r="G155" s="93">
        <v>130000003637</v>
      </c>
      <c r="H155" s="87">
        <v>10</v>
      </c>
      <c r="I155" s="87" t="s">
        <v>700</v>
      </c>
      <c r="J155" s="95" t="s">
        <v>350</v>
      </c>
      <c r="K155" s="87">
        <v>10</v>
      </c>
      <c r="L155" s="83" t="s">
        <v>709</v>
      </c>
      <c r="M155" s="97" t="s">
        <v>31</v>
      </c>
      <c r="N155" s="83" t="s">
        <v>871</v>
      </c>
      <c r="O155" s="89"/>
      <c r="P155" s="89"/>
      <c r="Q155" s="89"/>
      <c r="R155" s="88"/>
      <c r="S155" s="87">
        <v>0.2</v>
      </c>
      <c r="T155" s="88"/>
      <c r="U155" s="88"/>
      <c r="V155" s="88"/>
      <c r="W155" s="113">
        <f t="shared" si="59"/>
        <v>0.2</v>
      </c>
      <c r="X155" s="142">
        <f t="shared" si="56"/>
        <v>0</v>
      </c>
      <c r="Y155" s="142">
        <f t="shared" si="57"/>
        <v>0</v>
      </c>
      <c r="Z155" s="142">
        <f t="shared" si="58"/>
        <v>0</v>
      </c>
      <c r="AA155" s="142"/>
      <c r="AB155" s="142">
        <f t="shared" si="54"/>
        <v>0</v>
      </c>
      <c r="AC155" s="142"/>
      <c r="AD155" s="97" t="s">
        <v>882</v>
      </c>
      <c r="AE155" s="83" t="s">
        <v>881</v>
      </c>
    </row>
    <row r="156" spans="1:31" ht="47.25" x14ac:dyDescent="0.25">
      <c r="A156" s="58">
        <v>143</v>
      </c>
      <c r="B156" s="88"/>
      <c r="C156" s="39" t="s">
        <v>627</v>
      </c>
      <c r="D156" s="83" t="s">
        <v>709</v>
      </c>
      <c r="E156" s="83" t="s">
        <v>708</v>
      </c>
      <c r="F156" s="83" t="s">
        <v>707</v>
      </c>
      <c r="G156" s="93">
        <v>130000003603</v>
      </c>
      <c r="H156" s="87">
        <v>10</v>
      </c>
      <c r="I156" s="87" t="s">
        <v>705</v>
      </c>
      <c r="J156" s="95" t="s">
        <v>706</v>
      </c>
      <c r="K156" s="87">
        <v>10</v>
      </c>
      <c r="L156" s="83" t="s">
        <v>709</v>
      </c>
      <c r="M156" s="97" t="s">
        <v>31</v>
      </c>
      <c r="N156" s="83" t="s">
        <v>871</v>
      </c>
      <c r="O156" s="89"/>
      <c r="P156" s="89"/>
      <c r="Q156" s="89"/>
      <c r="R156" s="88"/>
      <c r="S156" s="87">
        <v>1</v>
      </c>
      <c r="T156" s="88"/>
      <c r="U156" s="88"/>
      <c r="V156" s="88"/>
      <c r="W156" s="113">
        <f t="shared" si="59"/>
        <v>1</v>
      </c>
      <c r="X156" s="91">
        <f t="shared" si="56"/>
        <v>377</v>
      </c>
      <c r="Y156" s="91">
        <f t="shared" si="57"/>
        <v>136</v>
      </c>
      <c r="Z156" s="91">
        <f t="shared" si="58"/>
        <v>53</v>
      </c>
      <c r="AA156" s="91"/>
      <c r="AB156" s="91">
        <f t="shared" si="54"/>
        <v>566</v>
      </c>
      <c r="AC156" s="91">
        <v>1</v>
      </c>
      <c r="AD156" s="97" t="s">
        <v>882</v>
      </c>
      <c r="AE156" s="83" t="s">
        <v>881</v>
      </c>
    </row>
    <row r="157" spans="1:31" ht="47.25" x14ac:dyDescent="0.25">
      <c r="A157" s="58">
        <v>144</v>
      </c>
      <c r="B157" s="88"/>
      <c r="C157" s="39" t="s">
        <v>627</v>
      </c>
      <c r="D157" s="83" t="s">
        <v>731</v>
      </c>
      <c r="E157" s="83" t="s">
        <v>713</v>
      </c>
      <c r="F157" s="83" t="s">
        <v>807</v>
      </c>
      <c r="G157" s="93">
        <v>130000003643</v>
      </c>
      <c r="H157" s="87">
        <v>10</v>
      </c>
      <c r="I157" s="85" t="s">
        <v>808</v>
      </c>
      <c r="J157" s="96" t="s">
        <v>809</v>
      </c>
      <c r="K157" s="87">
        <v>10</v>
      </c>
      <c r="L157" s="83" t="s">
        <v>709</v>
      </c>
      <c r="M157" s="97" t="s">
        <v>31</v>
      </c>
      <c r="N157" s="83" t="s">
        <v>871</v>
      </c>
      <c r="O157" s="89"/>
      <c r="P157" s="89"/>
      <c r="Q157" s="89"/>
      <c r="R157" s="88"/>
      <c r="S157" s="87">
        <v>1</v>
      </c>
      <c r="T157" s="88"/>
      <c r="U157" s="88"/>
      <c r="V157" s="88"/>
      <c r="W157" s="113">
        <f t="shared" si="59"/>
        <v>1</v>
      </c>
      <c r="X157" s="91">
        <f t="shared" ref="X157:X159" si="60">ROUND(AC157*377,0)</f>
        <v>377</v>
      </c>
      <c r="Y157" s="91">
        <f t="shared" ref="Y157:Y159" si="61">ROUND(AC157*136,0)</f>
        <v>136</v>
      </c>
      <c r="Z157" s="91">
        <f t="shared" ref="Z157:Z159" si="62">ROUND(AC157*53,0)</f>
        <v>53</v>
      </c>
      <c r="AA157" s="91"/>
      <c r="AB157" s="91">
        <f t="shared" si="54"/>
        <v>566</v>
      </c>
      <c r="AC157" s="91">
        <v>1</v>
      </c>
      <c r="AD157" s="97" t="s">
        <v>882</v>
      </c>
      <c r="AE157" s="83" t="s">
        <v>881</v>
      </c>
    </row>
    <row r="158" spans="1:31" ht="47.25" x14ac:dyDescent="0.25">
      <c r="A158" s="58">
        <v>145</v>
      </c>
      <c r="B158" s="88"/>
      <c r="C158" s="39" t="s">
        <v>627</v>
      </c>
      <c r="D158" s="83" t="s">
        <v>732</v>
      </c>
      <c r="E158" s="83" t="s">
        <v>714</v>
      </c>
      <c r="F158" s="83" t="s">
        <v>810</v>
      </c>
      <c r="G158" s="93">
        <v>130000003625</v>
      </c>
      <c r="H158" s="87">
        <v>10</v>
      </c>
      <c r="I158" s="85" t="s">
        <v>811</v>
      </c>
      <c r="J158" s="96" t="s">
        <v>812</v>
      </c>
      <c r="K158" s="87">
        <v>10</v>
      </c>
      <c r="L158" s="83" t="s">
        <v>709</v>
      </c>
      <c r="M158" s="97" t="s">
        <v>31</v>
      </c>
      <c r="N158" s="83" t="s">
        <v>871</v>
      </c>
      <c r="O158" s="89"/>
      <c r="P158" s="89"/>
      <c r="Q158" s="89"/>
      <c r="R158" s="88"/>
      <c r="S158" s="87">
        <v>1</v>
      </c>
      <c r="T158" s="88"/>
      <c r="U158" s="88"/>
      <c r="V158" s="88"/>
      <c r="W158" s="113">
        <f t="shared" si="59"/>
        <v>1</v>
      </c>
      <c r="X158" s="91">
        <f t="shared" si="60"/>
        <v>377</v>
      </c>
      <c r="Y158" s="91">
        <f t="shared" si="61"/>
        <v>136</v>
      </c>
      <c r="Z158" s="91">
        <f t="shared" si="62"/>
        <v>53</v>
      </c>
      <c r="AA158" s="91"/>
      <c r="AB158" s="91">
        <f t="shared" si="54"/>
        <v>566</v>
      </c>
      <c r="AC158" s="91">
        <v>1</v>
      </c>
      <c r="AD158" s="97" t="s">
        <v>882</v>
      </c>
      <c r="AE158" s="83" t="s">
        <v>881</v>
      </c>
    </row>
    <row r="159" spans="1:31" ht="47.25" x14ac:dyDescent="0.25">
      <c r="A159" s="58">
        <v>146</v>
      </c>
      <c r="B159" s="88"/>
      <c r="C159" s="39" t="s">
        <v>627</v>
      </c>
      <c r="D159" s="83" t="s">
        <v>733</v>
      </c>
      <c r="E159" s="83" t="s">
        <v>715</v>
      </c>
      <c r="F159" s="83" t="s">
        <v>813</v>
      </c>
      <c r="G159" s="93">
        <v>130000003614</v>
      </c>
      <c r="H159" s="87">
        <v>10</v>
      </c>
      <c r="I159" s="87" t="s">
        <v>814</v>
      </c>
      <c r="J159" s="96" t="s">
        <v>877</v>
      </c>
      <c r="K159" s="87">
        <v>10</v>
      </c>
      <c r="L159" s="83" t="s">
        <v>709</v>
      </c>
      <c r="M159" s="97" t="s">
        <v>31</v>
      </c>
      <c r="N159" s="83" t="s">
        <v>871</v>
      </c>
      <c r="O159" s="89"/>
      <c r="P159" s="89"/>
      <c r="Q159" s="89"/>
      <c r="R159" s="88"/>
      <c r="S159" s="87">
        <v>1.2</v>
      </c>
      <c r="T159" s="88"/>
      <c r="U159" s="88"/>
      <c r="V159" s="88"/>
      <c r="W159" s="113">
        <f t="shared" si="59"/>
        <v>1.2</v>
      </c>
      <c r="X159" s="91">
        <f t="shared" si="60"/>
        <v>471</v>
      </c>
      <c r="Y159" s="91">
        <f t="shared" si="61"/>
        <v>170</v>
      </c>
      <c r="Z159" s="91">
        <f t="shared" si="62"/>
        <v>66</v>
      </c>
      <c r="AA159" s="91"/>
      <c r="AB159" s="91">
        <f t="shared" si="54"/>
        <v>707</v>
      </c>
      <c r="AC159" s="91">
        <v>1.25</v>
      </c>
      <c r="AD159" s="97" t="s">
        <v>882</v>
      </c>
      <c r="AE159" s="83" t="s">
        <v>881</v>
      </c>
    </row>
    <row r="160" spans="1:31" ht="47.25" x14ac:dyDescent="0.25">
      <c r="A160" s="58">
        <v>147</v>
      </c>
      <c r="B160" s="88"/>
      <c r="C160" s="39" t="s">
        <v>627</v>
      </c>
      <c r="D160" s="83" t="s">
        <v>734</v>
      </c>
      <c r="E160" s="83" t="s">
        <v>716</v>
      </c>
      <c r="F160" s="83" t="s">
        <v>815</v>
      </c>
      <c r="G160" s="93">
        <v>130000003496</v>
      </c>
      <c r="H160" s="87">
        <v>10</v>
      </c>
      <c r="I160" s="87" t="s">
        <v>816</v>
      </c>
      <c r="J160" s="96" t="s">
        <v>817</v>
      </c>
      <c r="K160" s="87">
        <v>10</v>
      </c>
      <c r="L160" s="83" t="s">
        <v>709</v>
      </c>
      <c r="M160" s="97" t="s">
        <v>31</v>
      </c>
      <c r="N160" s="83" t="s">
        <v>871</v>
      </c>
      <c r="O160" s="89"/>
      <c r="P160" s="89"/>
      <c r="Q160" s="89"/>
      <c r="R160" s="88"/>
      <c r="S160" s="87">
        <v>0.5</v>
      </c>
      <c r="T160" s="88"/>
      <c r="U160" s="88"/>
      <c r="V160" s="88"/>
      <c r="W160" s="113">
        <f t="shared" si="59"/>
        <v>0.5</v>
      </c>
      <c r="X160" s="141">
        <f t="shared" ref="X160:X164" si="63">ROUND(AC160*377,0)</f>
        <v>339</v>
      </c>
      <c r="Y160" s="141">
        <f t="shared" ref="Y160:Y164" si="64">ROUND(AC160*136,0)</f>
        <v>122</v>
      </c>
      <c r="Z160" s="141">
        <f t="shared" ref="Z160:Z164" si="65">ROUND(AC160*53,0)</f>
        <v>48</v>
      </c>
      <c r="AA160" s="141"/>
      <c r="AB160" s="141">
        <f t="shared" si="54"/>
        <v>509</v>
      </c>
      <c r="AC160" s="141">
        <v>0.9</v>
      </c>
      <c r="AD160" s="97" t="s">
        <v>882</v>
      </c>
      <c r="AE160" s="83" t="s">
        <v>881</v>
      </c>
    </row>
    <row r="161" spans="1:31" ht="47.25" x14ac:dyDescent="0.25">
      <c r="A161" s="58">
        <v>148</v>
      </c>
      <c r="B161" s="88"/>
      <c r="C161" s="39" t="s">
        <v>627</v>
      </c>
      <c r="D161" s="83" t="s">
        <v>734</v>
      </c>
      <c r="E161" s="83" t="s">
        <v>716</v>
      </c>
      <c r="F161" s="83" t="s">
        <v>818</v>
      </c>
      <c r="G161" s="93">
        <v>130000003616</v>
      </c>
      <c r="H161" s="87">
        <v>10</v>
      </c>
      <c r="I161" s="85" t="s">
        <v>819</v>
      </c>
      <c r="J161" s="96" t="s">
        <v>820</v>
      </c>
      <c r="K161" s="87">
        <v>10</v>
      </c>
      <c r="L161" s="83" t="s">
        <v>709</v>
      </c>
      <c r="M161" s="97" t="s">
        <v>31</v>
      </c>
      <c r="N161" s="83" t="s">
        <v>871</v>
      </c>
      <c r="O161" s="89"/>
      <c r="P161" s="89"/>
      <c r="Q161" s="89"/>
      <c r="R161" s="88"/>
      <c r="S161" s="87">
        <v>0.3</v>
      </c>
      <c r="T161" s="88"/>
      <c r="U161" s="88"/>
      <c r="V161" s="88"/>
      <c r="W161" s="113">
        <f t="shared" si="59"/>
        <v>0.3</v>
      </c>
      <c r="X161" s="142">
        <f t="shared" si="63"/>
        <v>0</v>
      </c>
      <c r="Y161" s="142">
        <f t="shared" si="64"/>
        <v>0</v>
      </c>
      <c r="Z161" s="142">
        <f t="shared" si="65"/>
        <v>0</v>
      </c>
      <c r="AA161" s="142"/>
      <c r="AB161" s="142">
        <f t="shared" si="54"/>
        <v>0</v>
      </c>
      <c r="AC161" s="142"/>
      <c r="AD161" s="97" t="s">
        <v>882</v>
      </c>
      <c r="AE161" s="83" t="s">
        <v>881</v>
      </c>
    </row>
    <row r="162" spans="1:31" ht="47.25" x14ac:dyDescent="0.25">
      <c r="A162" s="58">
        <v>149</v>
      </c>
      <c r="B162" s="88"/>
      <c r="C162" s="39" t="s">
        <v>627</v>
      </c>
      <c r="D162" s="83" t="s">
        <v>735</v>
      </c>
      <c r="E162" s="83" t="s">
        <v>717</v>
      </c>
      <c r="F162" s="83" t="s">
        <v>821</v>
      </c>
      <c r="G162" s="93">
        <v>130000003481</v>
      </c>
      <c r="H162" s="87">
        <v>10</v>
      </c>
      <c r="I162" s="85" t="s">
        <v>822</v>
      </c>
      <c r="J162" s="96" t="s">
        <v>878</v>
      </c>
      <c r="K162" s="87">
        <v>10</v>
      </c>
      <c r="L162" s="83" t="s">
        <v>709</v>
      </c>
      <c r="M162" s="97" t="s">
        <v>31</v>
      </c>
      <c r="N162" s="83" t="s">
        <v>871</v>
      </c>
      <c r="O162" s="89"/>
      <c r="P162" s="89"/>
      <c r="Q162" s="89"/>
      <c r="R162" s="88"/>
      <c r="S162" s="87">
        <v>0.9</v>
      </c>
      <c r="T162" s="88"/>
      <c r="U162" s="88"/>
      <c r="V162" s="88"/>
      <c r="W162" s="113">
        <f t="shared" si="59"/>
        <v>0.9</v>
      </c>
      <c r="X162" s="141">
        <f t="shared" si="63"/>
        <v>679</v>
      </c>
      <c r="Y162" s="141">
        <f t="shared" si="64"/>
        <v>245</v>
      </c>
      <c r="Z162" s="141">
        <f t="shared" si="65"/>
        <v>95</v>
      </c>
      <c r="AA162" s="141"/>
      <c r="AB162" s="141">
        <f t="shared" si="54"/>
        <v>1019</v>
      </c>
      <c r="AC162" s="141">
        <v>1.8</v>
      </c>
      <c r="AD162" s="97" t="s">
        <v>882</v>
      </c>
      <c r="AE162" s="83" t="s">
        <v>881</v>
      </c>
    </row>
    <row r="163" spans="1:31" ht="47.25" x14ac:dyDescent="0.25">
      <c r="A163" s="58">
        <v>150</v>
      </c>
      <c r="B163" s="88"/>
      <c r="C163" s="39" t="s">
        <v>627</v>
      </c>
      <c r="D163" s="83" t="s">
        <v>735</v>
      </c>
      <c r="E163" s="83" t="s">
        <v>717</v>
      </c>
      <c r="F163" s="83" t="s">
        <v>823</v>
      </c>
      <c r="G163" s="93">
        <v>130000003641</v>
      </c>
      <c r="H163" s="87">
        <v>10</v>
      </c>
      <c r="I163" s="85" t="s">
        <v>824</v>
      </c>
      <c r="J163" s="96" t="s">
        <v>825</v>
      </c>
      <c r="K163" s="87">
        <v>10</v>
      </c>
      <c r="L163" s="83" t="s">
        <v>709</v>
      </c>
      <c r="M163" s="97" t="s">
        <v>31</v>
      </c>
      <c r="N163" s="83" t="s">
        <v>871</v>
      </c>
      <c r="O163" s="89"/>
      <c r="P163" s="89"/>
      <c r="Q163" s="89"/>
      <c r="R163" s="88"/>
      <c r="S163" s="87">
        <v>0.6</v>
      </c>
      <c r="T163" s="88"/>
      <c r="U163" s="88"/>
      <c r="V163" s="88"/>
      <c r="W163" s="113">
        <f t="shared" si="59"/>
        <v>0.6</v>
      </c>
      <c r="X163" s="142">
        <f t="shared" si="63"/>
        <v>0</v>
      </c>
      <c r="Y163" s="142">
        <f t="shared" si="64"/>
        <v>0</v>
      </c>
      <c r="Z163" s="142">
        <f t="shared" si="65"/>
        <v>0</v>
      </c>
      <c r="AA163" s="142"/>
      <c r="AB163" s="142">
        <f t="shared" si="54"/>
        <v>0</v>
      </c>
      <c r="AC163" s="142"/>
      <c r="AD163" s="97" t="s">
        <v>882</v>
      </c>
      <c r="AE163" s="83" t="s">
        <v>881</v>
      </c>
    </row>
    <row r="164" spans="1:31" ht="47.25" x14ac:dyDescent="0.25">
      <c r="A164" s="58">
        <v>151</v>
      </c>
      <c r="B164" s="88"/>
      <c r="C164" s="39" t="s">
        <v>627</v>
      </c>
      <c r="D164" s="83" t="s">
        <v>736</v>
      </c>
      <c r="E164" s="83" t="s">
        <v>718</v>
      </c>
      <c r="F164" s="83" t="s">
        <v>826</v>
      </c>
      <c r="G164" s="93">
        <v>130000003639</v>
      </c>
      <c r="H164" s="87">
        <v>10</v>
      </c>
      <c r="I164" s="85" t="s">
        <v>827</v>
      </c>
      <c r="J164" s="96" t="s">
        <v>828</v>
      </c>
      <c r="K164" s="87">
        <v>10</v>
      </c>
      <c r="L164" s="83" t="s">
        <v>709</v>
      </c>
      <c r="M164" s="97" t="s">
        <v>31</v>
      </c>
      <c r="N164" s="83" t="s">
        <v>871</v>
      </c>
      <c r="O164" s="89"/>
      <c r="P164" s="89"/>
      <c r="Q164" s="89"/>
      <c r="R164" s="88"/>
      <c r="S164" s="87">
        <v>1.4</v>
      </c>
      <c r="T164" s="88"/>
      <c r="U164" s="88"/>
      <c r="V164" s="88"/>
      <c r="W164" s="113">
        <f t="shared" si="59"/>
        <v>1.4</v>
      </c>
      <c r="X164" s="91">
        <f t="shared" si="63"/>
        <v>528</v>
      </c>
      <c r="Y164" s="91">
        <f t="shared" si="64"/>
        <v>190</v>
      </c>
      <c r="Z164" s="91">
        <f t="shared" si="65"/>
        <v>74</v>
      </c>
      <c r="AA164" s="91"/>
      <c r="AB164" s="91">
        <f t="shared" si="54"/>
        <v>792</v>
      </c>
      <c r="AC164" s="91">
        <v>1.4</v>
      </c>
      <c r="AD164" s="97" t="s">
        <v>882</v>
      </c>
      <c r="AE164" s="83" t="s">
        <v>881</v>
      </c>
    </row>
    <row r="165" spans="1:31" ht="47.25" x14ac:dyDescent="0.25">
      <c r="A165" s="58">
        <v>152</v>
      </c>
      <c r="B165" s="88"/>
      <c r="C165" s="39" t="s">
        <v>627</v>
      </c>
      <c r="D165" s="83" t="s">
        <v>737</v>
      </c>
      <c r="E165" s="83" t="s">
        <v>719</v>
      </c>
      <c r="F165" s="83" t="s">
        <v>829</v>
      </c>
      <c r="G165" s="93">
        <v>130000003644</v>
      </c>
      <c r="H165" s="87">
        <v>10</v>
      </c>
      <c r="I165" s="87" t="s">
        <v>830</v>
      </c>
      <c r="J165" s="96" t="s">
        <v>831</v>
      </c>
      <c r="K165" s="87">
        <v>10</v>
      </c>
      <c r="L165" s="83" t="s">
        <v>709</v>
      </c>
      <c r="M165" s="97" t="s">
        <v>31</v>
      </c>
      <c r="N165" s="83" t="s">
        <v>871</v>
      </c>
      <c r="O165" s="89"/>
      <c r="P165" s="89"/>
      <c r="Q165" s="89"/>
      <c r="R165" s="88"/>
      <c r="S165" s="87">
        <v>1.7</v>
      </c>
      <c r="T165" s="88"/>
      <c r="U165" s="88"/>
      <c r="V165" s="88"/>
      <c r="W165" s="113">
        <f t="shared" si="59"/>
        <v>1.7</v>
      </c>
      <c r="X165" s="91">
        <f t="shared" ref="X165:X166" si="66">ROUND(AC165*377,0)</f>
        <v>716</v>
      </c>
      <c r="Y165" s="91">
        <f t="shared" ref="Y165:Y166" si="67">ROUND(AC165*136,0)</f>
        <v>258</v>
      </c>
      <c r="Z165" s="91">
        <f t="shared" ref="Z165:Z166" si="68">ROUND(AC165*53,0)</f>
        <v>101</v>
      </c>
      <c r="AA165" s="91"/>
      <c r="AB165" s="91">
        <f t="shared" ref="AB165:AB178" si="69">X165+Y165+Z165</f>
        <v>1075</v>
      </c>
      <c r="AC165" s="91">
        <v>1.9</v>
      </c>
      <c r="AD165" s="97" t="s">
        <v>882</v>
      </c>
      <c r="AE165" s="83" t="s">
        <v>881</v>
      </c>
    </row>
    <row r="166" spans="1:31" ht="47.25" x14ac:dyDescent="0.25">
      <c r="A166" s="58">
        <v>153</v>
      </c>
      <c r="B166" s="88"/>
      <c r="C166" s="39" t="s">
        <v>627</v>
      </c>
      <c r="D166" s="83" t="s">
        <v>738</v>
      </c>
      <c r="E166" s="83" t="s">
        <v>720</v>
      </c>
      <c r="F166" s="83" t="s">
        <v>832</v>
      </c>
      <c r="G166" s="93">
        <v>130000003631</v>
      </c>
      <c r="H166" s="87">
        <v>10</v>
      </c>
      <c r="I166" s="87" t="s">
        <v>833</v>
      </c>
      <c r="J166" s="96" t="s">
        <v>834</v>
      </c>
      <c r="K166" s="87">
        <v>10</v>
      </c>
      <c r="L166" s="83" t="s">
        <v>709</v>
      </c>
      <c r="M166" s="97" t="s">
        <v>31</v>
      </c>
      <c r="N166" s="83" t="s">
        <v>871</v>
      </c>
      <c r="O166" s="89"/>
      <c r="P166" s="89"/>
      <c r="Q166" s="89"/>
      <c r="R166" s="88"/>
      <c r="S166" s="87">
        <v>0.8</v>
      </c>
      <c r="T166" s="88"/>
      <c r="U166" s="88"/>
      <c r="V166" s="88"/>
      <c r="W166" s="113">
        <f t="shared" si="59"/>
        <v>0.8</v>
      </c>
      <c r="X166" s="91">
        <f t="shared" si="66"/>
        <v>339</v>
      </c>
      <c r="Y166" s="91">
        <f t="shared" si="67"/>
        <v>122</v>
      </c>
      <c r="Z166" s="91">
        <f t="shared" si="68"/>
        <v>48</v>
      </c>
      <c r="AA166" s="91"/>
      <c r="AB166" s="91">
        <f t="shared" si="69"/>
        <v>509</v>
      </c>
      <c r="AC166" s="91">
        <v>0.9</v>
      </c>
      <c r="AD166" s="97" t="s">
        <v>882</v>
      </c>
      <c r="AE166" s="83" t="s">
        <v>881</v>
      </c>
    </row>
    <row r="167" spans="1:31" ht="47.25" x14ac:dyDescent="0.25">
      <c r="A167" s="58">
        <v>154</v>
      </c>
      <c r="B167" s="88"/>
      <c r="C167" s="39" t="s">
        <v>627</v>
      </c>
      <c r="D167" s="83" t="s">
        <v>739</v>
      </c>
      <c r="E167" s="83" t="s">
        <v>721</v>
      </c>
      <c r="F167" s="83" t="s">
        <v>835</v>
      </c>
      <c r="G167" s="93">
        <v>130000003642</v>
      </c>
      <c r="H167" s="87">
        <v>10</v>
      </c>
      <c r="I167" s="87" t="s">
        <v>836</v>
      </c>
      <c r="J167" s="96" t="s">
        <v>837</v>
      </c>
      <c r="K167" s="87">
        <v>10</v>
      </c>
      <c r="L167" s="83" t="s">
        <v>709</v>
      </c>
      <c r="M167" s="97" t="s">
        <v>31</v>
      </c>
      <c r="N167" s="83" t="s">
        <v>871</v>
      </c>
      <c r="O167" s="89"/>
      <c r="P167" s="89"/>
      <c r="Q167" s="89"/>
      <c r="R167" s="88"/>
      <c r="S167" s="87"/>
      <c r="T167" s="88"/>
      <c r="U167" s="88"/>
      <c r="V167" s="88"/>
      <c r="W167" s="113">
        <f t="shared" si="59"/>
        <v>0</v>
      </c>
      <c r="X167" s="141">
        <f t="shared" ref="X167:X175" si="70">ROUND(AC167*377,0)</f>
        <v>754</v>
      </c>
      <c r="Y167" s="141">
        <f t="shared" ref="Y167:Y175" si="71">ROUND(AC167*136,0)</f>
        <v>272</v>
      </c>
      <c r="Z167" s="141">
        <f t="shared" ref="Z167:Z175" si="72">ROUND(AC167*53,0)</f>
        <v>106</v>
      </c>
      <c r="AA167" s="141"/>
      <c r="AB167" s="141">
        <f t="shared" si="69"/>
        <v>1132</v>
      </c>
      <c r="AC167" s="141">
        <v>2</v>
      </c>
      <c r="AD167" s="97" t="s">
        <v>882</v>
      </c>
      <c r="AE167" s="83" t="s">
        <v>881</v>
      </c>
    </row>
    <row r="168" spans="1:31" ht="47.25" x14ac:dyDescent="0.25">
      <c r="A168" s="58">
        <v>155</v>
      </c>
      <c r="B168" s="88"/>
      <c r="C168" s="39" t="s">
        <v>627</v>
      </c>
      <c r="D168" s="83" t="s">
        <v>739</v>
      </c>
      <c r="E168" s="83" t="s">
        <v>721</v>
      </c>
      <c r="F168" s="83" t="s">
        <v>838</v>
      </c>
      <c r="G168" s="93">
        <v>130000003632</v>
      </c>
      <c r="H168" s="87">
        <v>10</v>
      </c>
      <c r="I168" s="85" t="s">
        <v>839</v>
      </c>
      <c r="J168" s="96" t="s">
        <v>840</v>
      </c>
      <c r="K168" s="87">
        <v>10</v>
      </c>
      <c r="L168" s="83" t="s">
        <v>709</v>
      </c>
      <c r="M168" s="97" t="s">
        <v>31</v>
      </c>
      <c r="N168" s="83" t="s">
        <v>871</v>
      </c>
      <c r="O168" s="89"/>
      <c r="P168" s="89"/>
      <c r="Q168" s="89"/>
      <c r="R168" s="88"/>
      <c r="S168" s="87">
        <v>1.8</v>
      </c>
      <c r="T168" s="88"/>
      <c r="U168" s="88"/>
      <c r="V168" s="88"/>
      <c r="W168" s="113">
        <f t="shared" si="59"/>
        <v>1.8</v>
      </c>
      <c r="X168" s="142">
        <f t="shared" si="70"/>
        <v>0</v>
      </c>
      <c r="Y168" s="142">
        <f t="shared" si="71"/>
        <v>0</v>
      </c>
      <c r="Z168" s="142">
        <f t="shared" si="72"/>
        <v>0</v>
      </c>
      <c r="AA168" s="142"/>
      <c r="AB168" s="142">
        <f t="shared" si="69"/>
        <v>0</v>
      </c>
      <c r="AC168" s="142"/>
      <c r="AD168" s="97" t="s">
        <v>882</v>
      </c>
      <c r="AE168" s="83" t="s">
        <v>881</v>
      </c>
    </row>
    <row r="169" spans="1:31" ht="47.25" x14ac:dyDescent="0.25">
      <c r="A169" s="58">
        <v>156</v>
      </c>
      <c r="B169" s="88"/>
      <c r="C169" s="39" t="s">
        <v>627</v>
      </c>
      <c r="D169" s="83" t="s">
        <v>740</v>
      </c>
      <c r="E169" s="83" t="s">
        <v>722</v>
      </c>
      <c r="F169" s="83" t="s">
        <v>841</v>
      </c>
      <c r="G169" s="93">
        <v>130000003640</v>
      </c>
      <c r="H169" s="87">
        <v>10</v>
      </c>
      <c r="I169" s="85" t="s">
        <v>879</v>
      </c>
      <c r="J169" s="96" t="s">
        <v>842</v>
      </c>
      <c r="K169" s="87">
        <v>10</v>
      </c>
      <c r="L169" s="83" t="s">
        <v>709</v>
      </c>
      <c r="M169" s="97" t="s">
        <v>31</v>
      </c>
      <c r="N169" s="83" t="s">
        <v>871</v>
      </c>
      <c r="O169" s="89"/>
      <c r="P169" s="89"/>
      <c r="Q169" s="89"/>
      <c r="R169" s="88"/>
      <c r="S169" s="87">
        <v>1.8</v>
      </c>
      <c r="T169" s="88"/>
      <c r="U169" s="88"/>
      <c r="V169" s="88"/>
      <c r="W169" s="113">
        <f t="shared" si="59"/>
        <v>1.8</v>
      </c>
      <c r="X169" s="91">
        <f t="shared" si="70"/>
        <v>679</v>
      </c>
      <c r="Y169" s="91">
        <f t="shared" si="71"/>
        <v>245</v>
      </c>
      <c r="Z169" s="91">
        <f t="shared" si="72"/>
        <v>95</v>
      </c>
      <c r="AA169" s="91"/>
      <c r="AB169" s="91">
        <f t="shared" si="69"/>
        <v>1019</v>
      </c>
      <c r="AC169" s="91">
        <v>1.8</v>
      </c>
      <c r="AD169" s="97" t="s">
        <v>882</v>
      </c>
      <c r="AE169" s="83" t="s">
        <v>881</v>
      </c>
    </row>
    <row r="170" spans="1:31" ht="47.25" x14ac:dyDescent="0.25">
      <c r="A170" s="58">
        <v>157</v>
      </c>
      <c r="B170" s="88"/>
      <c r="C170" s="39" t="s">
        <v>627</v>
      </c>
      <c r="D170" s="83" t="s">
        <v>741</v>
      </c>
      <c r="E170" s="83" t="s">
        <v>723</v>
      </c>
      <c r="F170" s="83" t="s">
        <v>843</v>
      </c>
      <c r="G170" s="93">
        <v>130000003621</v>
      </c>
      <c r="H170" s="87">
        <v>10</v>
      </c>
      <c r="I170" s="87" t="s">
        <v>844</v>
      </c>
      <c r="J170" s="96" t="s">
        <v>845</v>
      </c>
      <c r="K170" s="87">
        <v>10</v>
      </c>
      <c r="L170" s="83" t="s">
        <v>709</v>
      </c>
      <c r="M170" s="97" t="s">
        <v>31</v>
      </c>
      <c r="N170" s="83" t="s">
        <v>871</v>
      </c>
      <c r="O170" s="89"/>
      <c r="P170" s="89"/>
      <c r="Q170" s="89"/>
      <c r="R170" s="88"/>
      <c r="S170" s="87">
        <v>0.9</v>
      </c>
      <c r="T170" s="88"/>
      <c r="U170" s="88"/>
      <c r="V170" s="88"/>
      <c r="W170" s="113">
        <f t="shared" si="59"/>
        <v>0.9</v>
      </c>
      <c r="X170" s="91">
        <f t="shared" si="70"/>
        <v>339</v>
      </c>
      <c r="Y170" s="91">
        <f t="shared" si="71"/>
        <v>122</v>
      </c>
      <c r="Z170" s="91">
        <f t="shared" si="72"/>
        <v>48</v>
      </c>
      <c r="AA170" s="91"/>
      <c r="AB170" s="91">
        <f t="shared" si="69"/>
        <v>509</v>
      </c>
      <c r="AC170" s="91">
        <v>0.9</v>
      </c>
      <c r="AD170" s="97" t="s">
        <v>882</v>
      </c>
      <c r="AE170" s="83" t="s">
        <v>881</v>
      </c>
    </row>
    <row r="171" spans="1:31" ht="47.25" x14ac:dyDescent="0.25">
      <c r="A171" s="58">
        <v>158</v>
      </c>
      <c r="B171" s="88"/>
      <c r="C171" s="39" t="s">
        <v>627</v>
      </c>
      <c r="D171" s="83" t="s">
        <v>742</v>
      </c>
      <c r="E171" s="83" t="s">
        <v>724</v>
      </c>
      <c r="F171" s="83" t="s">
        <v>846</v>
      </c>
      <c r="G171" s="93">
        <v>130000003281</v>
      </c>
      <c r="H171" s="87">
        <v>10</v>
      </c>
      <c r="I171" s="87" t="s">
        <v>847</v>
      </c>
      <c r="J171" s="96" t="s">
        <v>848</v>
      </c>
      <c r="K171" s="87">
        <v>10</v>
      </c>
      <c r="L171" s="83" t="s">
        <v>709</v>
      </c>
      <c r="M171" s="97" t="s">
        <v>31</v>
      </c>
      <c r="N171" s="83" t="s">
        <v>871</v>
      </c>
      <c r="O171" s="89"/>
      <c r="P171" s="89"/>
      <c r="Q171" s="89"/>
      <c r="R171" s="88"/>
      <c r="S171" s="87">
        <v>0.8</v>
      </c>
      <c r="T171" s="88"/>
      <c r="U171" s="88"/>
      <c r="V171" s="88"/>
      <c r="W171" s="113">
        <f t="shared" si="59"/>
        <v>0.8</v>
      </c>
      <c r="X171" s="91">
        <f t="shared" si="70"/>
        <v>302</v>
      </c>
      <c r="Y171" s="91">
        <f t="shared" si="71"/>
        <v>109</v>
      </c>
      <c r="Z171" s="91">
        <f t="shared" si="72"/>
        <v>42</v>
      </c>
      <c r="AA171" s="91"/>
      <c r="AB171" s="91">
        <f t="shared" si="69"/>
        <v>453</v>
      </c>
      <c r="AC171" s="91">
        <v>0.8</v>
      </c>
      <c r="AD171" s="97" t="s">
        <v>882</v>
      </c>
      <c r="AE171" s="83" t="s">
        <v>881</v>
      </c>
    </row>
    <row r="172" spans="1:31" ht="47.25" x14ac:dyDescent="0.25">
      <c r="A172" s="58">
        <v>159</v>
      </c>
      <c r="B172" s="88"/>
      <c r="C172" s="39" t="s">
        <v>627</v>
      </c>
      <c r="D172" s="83" t="s">
        <v>743</v>
      </c>
      <c r="E172" s="83" t="s">
        <v>725</v>
      </c>
      <c r="F172" s="83" t="s">
        <v>849</v>
      </c>
      <c r="G172" s="93">
        <v>130000003587</v>
      </c>
      <c r="H172" s="87">
        <v>10</v>
      </c>
      <c r="I172" s="87" t="s">
        <v>850</v>
      </c>
      <c r="J172" s="96" t="s">
        <v>851</v>
      </c>
      <c r="K172" s="87">
        <v>10</v>
      </c>
      <c r="L172" s="83" t="s">
        <v>709</v>
      </c>
      <c r="M172" s="97" t="s">
        <v>31</v>
      </c>
      <c r="N172" s="83" t="s">
        <v>871</v>
      </c>
      <c r="O172" s="89"/>
      <c r="P172" s="89"/>
      <c r="Q172" s="89"/>
      <c r="R172" s="88"/>
      <c r="S172" s="87">
        <v>3</v>
      </c>
      <c r="T172" s="88"/>
      <c r="U172" s="88"/>
      <c r="V172" s="88"/>
      <c r="W172" s="113">
        <f t="shared" si="59"/>
        <v>3</v>
      </c>
      <c r="X172" s="91">
        <f t="shared" si="70"/>
        <v>1131</v>
      </c>
      <c r="Y172" s="91">
        <f t="shared" si="71"/>
        <v>408</v>
      </c>
      <c r="Z172" s="91">
        <f t="shared" si="72"/>
        <v>159</v>
      </c>
      <c r="AA172" s="91"/>
      <c r="AB172" s="91">
        <f t="shared" si="69"/>
        <v>1698</v>
      </c>
      <c r="AC172" s="91">
        <v>3</v>
      </c>
      <c r="AD172" s="97" t="s">
        <v>882</v>
      </c>
      <c r="AE172" s="83" t="s">
        <v>881</v>
      </c>
    </row>
    <row r="173" spans="1:31" ht="47.25" x14ac:dyDescent="0.25">
      <c r="A173" s="58">
        <v>160</v>
      </c>
      <c r="B173" s="88"/>
      <c r="C173" s="39" t="s">
        <v>627</v>
      </c>
      <c r="D173" s="83" t="s">
        <v>744</v>
      </c>
      <c r="E173" s="83" t="s">
        <v>726</v>
      </c>
      <c r="F173" s="83" t="s">
        <v>852</v>
      </c>
      <c r="G173" s="93">
        <v>130000003490</v>
      </c>
      <c r="H173" s="87">
        <v>10</v>
      </c>
      <c r="I173" s="87" t="s">
        <v>853</v>
      </c>
      <c r="J173" s="96" t="s">
        <v>854</v>
      </c>
      <c r="K173" s="87">
        <v>10</v>
      </c>
      <c r="L173" s="83" t="s">
        <v>709</v>
      </c>
      <c r="M173" s="97" t="s">
        <v>31</v>
      </c>
      <c r="N173" s="83" t="s">
        <v>871</v>
      </c>
      <c r="O173" s="89"/>
      <c r="P173" s="89"/>
      <c r="Q173" s="89"/>
      <c r="R173" s="88"/>
      <c r="S173" s="87">
        <v>1.25</v>
      </c>
      <c r="T173" s="88"/>
      <c r="U173" s="88"/>
      <c r="V173" s="88"/>
      <c r="W173" s="113">
        <f t="shared" si="59"/>
        <v>1.25</v>
      </c>
      <c r="X173" s="141">
        <f t="shared" si="70"/>
        <v>566</v>
      </c>
      <c r="Y173" s="141">
        <f t="shared" si="71"/>
        <v>204</v>
      </c>
      <c r="Z173" s="141">
        <f t="shared" si="72"/>
        <v>80</v>
      </c>
      <c r="AA173" s="141"/>
      <c r="AB173" s="141">
        <f t="shared" si="69"/>
        <v>850</v>
      </c>
      <c r="AC173" s="141">
        <v>1.5</v>
      </c>
      <c r="AD173" s="97" t="s">
        <v>882</v>
      </c>
      <c r="AE173" s="83" t="s">
        <v>881</v>
      </c>
    </row>
    <row r="174" spans="1:31" ht="47.25" x14ac:dyDescent="0.25">
      <c r="A174" s="58">
        <v>161</v>
      </c>
      <c r="B174" s="88"/>
      <c r="C174" s="39" t="s">
        <v>627</v>
      </c>
      <c r="D174" s="83" t="s">
        <v>744</v>
      </c>
      <c r="E174" s="83" t="s">
        <v>726</v>
      </c>
      <c r="F174" s="83" t="s">
        <v>855</v>
      </c>
      <c r="G174" s="93">
        <v>130000003645</v>
      </c>
      <c r="H174" s="87">
        <v>10</v>
      </c>
      <c r="I174" s="85" t="s">
        <v>856</v>
      </c>
      <c r="J174" s="96" t="s">
        <v>857</v>
      </c>
      <c r="K174" s="87">
        <v>10</v>
      </c>
      <c r="L174" s="83" t="s">
        <v>709</v>
      </c>
      <c r="M174" s="97" t="s">
        <v>31</v>
      </c>
      <c r="N174" s="83" t="s">
        <v>871</v>
      </c>
      <c r="O174" s="89"/>
      <c r="P174" s="89"/>
      <c r="Q174" s="89"/>
      <c r="R174" s="88"/>
      <c r="S174" s="87">
        <v>0.25</v>
      </c>
      <c r="T174" s="88"/>
      <c r="U174" s="88"/>
      <c r="V174" s="88"/>
      <c r="W174" s="113">
        <f t="shared" si="59"/>
        <v>0.25</v>
      </c>
      <c r="X174" s="142">
        <f t="shared" si="70"/>
        <v>0</v>
      </c>
      <c r="Y174" s="142">
        <f t="shared" si="71"/>
        <v>0</v>
      </c>
      <c r="Z174" s="142">
        <f t="shared" si="72"/>
        <v>0</v>
      </c>
      <c r="AA174" s="142"/>
      <c r="AB174" s="142">
        <f t="shared" si="69"/>
        <v>0</v>
      </c>
      <c r="AC174" s="142"/>
      <c r="AD174" s="97" t="s">
        <v>882</v>
      </c>
      <c r="AE174" s="83" t="s">
        <v>881</v>
      </c>
    </row>
    <row r="175" spans="1:31" ht="47.25" x14ac:dyDescent="0.25">
      <c r="A175" s="58">
        <v>162</v>
      </c>
      <c r="B175" s="88"/>
      <c r="C175" s="39" t="s">
        <v>627</v>
      </c>
      <c r="D175" s="83" t="s">
        <v>745</v>
      </c>
      <c r="E175" s="83" t="s">
        <v>727</v>
      </c>
      <c r="F175" s="83" t="s">
        <v>858</v>
      </c>
      <c r="G175" s="93">
        <v>130000003588</v>
      </c>
      <c r="H175" s="87">
        <v>10</v>
      </c>
      <c r="I175" s="87" t="s">
        <v>859</v>
      </c>
      <c r="J175" s="96" t="s">
        <v>860</v>
      </c>
      <c r="K175" s="87">
        <v>10</v>
      </c>
      <c r="L175" s="83" t="s">
        <v>709</v>
      </c>
      <c r="M175" s="97" t="s">
        <v>31</v>
      </c>
      <c r="N175" s="83" t="s">
        <v>871</v>
      </c>
      <c r="O175" s="89"/>
      <c r="P175" s="89"/>
      <c r="Q175" s="89"/>
      <c r="R175" s="88"/>
      <c r="S175" s="87">
        <v>0.3</v>
      </c>
      <c r="T175" s="88"/>
      <c r="U175" s="88"/>
      <c r="V175" s="88"/>
      <c r="W175" s="113">
        <f t="shared" si="59"/>
        <v>0.3</v>
      </c>
      <c r="X175" s="91">
        <f t="shared" si="70"/>
        <v>151</v>
      </c>
      <c r="Y175" s="91">
        <f t="shared" si="71"/>
        <v>54</v>
      </c>
      <c r="Z175" s="91">
        <f t="shared" si="72"/>
        <v>21</v>
      </c>
      <c r="AA175" s="91"/>
      <c r="AB175" s="91">
        <f t="shared" si="69"/>
        <v>226</v>
      </c>
      <c r="AC175" s="91">
        <v>0.4</v>
      </c>
      <c r="AD175" s="97" t="s">
        <v>882</v>
      </c>
      <c r="AE175" s="83" t="s">
        <v>881</v>
      </c>
    </row>
    <row r="176" spans="1:31" ht="47.25" x14ac:dyDescent="0.25">
      <c r="A176" s="58">
        <v>163</v>
      </c>
      <c r="B176" s="88"/>
      <c r="C176" s="39" t="s">
        <v>627</v>
      </c>
      <c r="D176" s="83" t="s">
        <v>746</v>
      </c>
      <c r="E176" s="83" t="s">
        <v>728</v>
      </c>
      <c r="F176" s="83" t="s">
        <v>861</v>
      </c>
      <c r="G176" s="93">
        <v>130000003646</v>
      </c>
      <c r="H176" s="87">
        <v>10</v>
      </c>
      <c r="I176" s="87" t="s">
        <v>862</v>
      </c>
      <c r="J176" s="96" t="s">
        <v>863</v>
      </c>
      <c r="K176" s="87">
        <v>10</v>
      </c>
      <c r="L176" s="83" t="s">
        <v>709</v>
      </c>
      <c r="M176" s="97" t="s">
        <v>31</v>
      </c>
      <c r="N176" s="83" t="s">
        <v>871</v>
      </c>
      <c r="O176" s="89"/>
      <c r="P176" s="89"/>
      <c r="Q176" s="89"/>
      <c r="R176" s="88"/>
      <c r="S176" s="87">
        <v>0.7</v>
      </c>
      <c r="T176" s="88"/>
      <c r="U176" s="88"/>
      <c r="V176" s="88"/>
      <c r="W176" s="113">
        <f t="shared" si="59"/>
        <v>0.7</v>
      </c>
      <c r="X176" s="91">
        <f t="shared" ref="X176:X180" si="73">ROUND(AC176*377,0)</f>
        <v>302</v>
      </c>
      <c r="Y176" s="91">
        <f t="shared" ref="Y176:Y180" si="74">ROUND(AC176*136,0)</f>
        <v>109</v>
      </c>
      <c r="Z176" s="91">
        <f t="shared" ref="Z176:Z180" si="75">ROUND(AC176*53,0)</f>
        <v>42</v>
      </c>
      <c r="AA176" s="91"/>
      <c r="AB176" s="91">
        <f t="shared" si="69"/>
        <v>453</v>
      </c>
      <c r="AC176" s="91">
        <v>0.8</v>
      </c>
      <c r="AD176" s="97" t="s">
        <v>882</v>
      </c>
      <c r="AE176" s="83" t="s">
        <v>881</v>
      </c>
    </row>
    <row r="177" spans="1:31" ht="47.25" x14ac:dyDescent="0.25">
      <c r="A177" s="58">
        <v>164</v>
      </c>
      <c r="B177" s="88"/>
      <c r="C177" s="39" t="s">
        <v>627</v>
      </c>
      <c r="D177" s="83" t="s">
        <v>747</v>
      </c>
      <c r="E177" s="83" t="s">
        <v>729</v>
      </c>
      <c r="F177" s="83" t="s">
        <v>864</v>
      </c>
      <c r="G177" s="93">
        <v>130000003594</v>
      </c>
      <c r="H177" s="87">
        <v>10</v>
      </c>
      <c r="I177" s="87" t="s">
        <v>865</v>
      </c>
      <c r="J177" s="96" t="s">
        <v>866</v>
      </c>
      <c r="K177" s="87">
        <v>10</v>
      </c>
      <c r="L177" s="83" t="s">
        <v>709</v>
      </c>
      <c r="M177" s="97" t="s">
        <v>31</v>
      </c>
      <c r="N177" s="83" t="s">
        <v>871</v>
      </c>
      <c r="O177" s="89"/>
      <c r="P177" s="89"/>
      <c r="Q177" s="89"/>
      <c r="R177" s="88"/>
      <c r="S177" s="87">
        <v>1.1000000000000001</v>
      </c>
      <c r="T177" s="88"/>
      <c r="U177" s="88"/>
      <c r="V177" s="88"/>
      <c r="W177" s="113">
        <f t="shared" si="59"/>
        <v>1.1000000000000001</v>
      </c>
      <c r="X177" s="91">
        <f t="shared" si="73"/>
        <v>490</v>
      </c>
      <c r="Y177" s="91">
        <f t="shared" si="74"/>
        <v>177</v>
      </c>
      <c r="Z177" s="91">
        <f t="shared" si="75"/>
        <v>69</v>
      </c>
      <c r="AA177" s="91"/>
      <c r="AB177" s="91">
        <f t="shared" si="69"/>
        <v>736</v>
      </c>
      <c r="AC177" s="91">
        <v>1.3</v>
      </c>
      <c r="AD177" s="97" t="s">
        <v>882</v>
      </c>
      <c r="AE177" s="83" t="s">
        <v>881</v>
      </c>
    </row>
    <row r="178" spans="1:31" ht="47.25" x14ac:dyDescent="0.25">
      <c r="A178" s="58">
        <v>165</v>
      </c>
      <c r="B178" s="88"/>
      <c r="C178" s="39" t="s">
        <v>627</v>
      </c>
      <c r="D178" s="83" t="s">
        <v>748</v>
      </c>
      <c r="E178" s="88" t="s">
        <v>730</v>
      </c>
      <c r="F178" s="83" t="s">
        <v>867</v>
      </c>
      <c r="G178" s="93">
        <v>130000003605</v>
      </c>
      <c r="H178" s="87">
        <v>10</v>
      </c>
      <c r="I178" s="87" t="s">
        <v>868</v>
      </c>
      <c r="J178" s="96" t="s">
        <v>869</v>
      </c>
      <c r="K178" s="87">
        <v>10</v>
      </c>
      <c r="L178" s="83" t="s">
        <v>709</v>
      </c>
      <c r="M178" s="97" t="s">
        <v>31</v>
      </c>
      <c r="N178" s="83" t="s">
        <v>871</v>
      </c>
      <c r="O178" s="89"/>
      <c r="P178" s="89"/>
      <c r="Q178" s="89"/>
      <c r="R178" s="88"/>
      <c r="S178" s="87">
        <v>1.2</v>
      </c>
      <c r="T178" s="88"/>
      <c r="U178" s="88"/>
      <c r="V178" s="88"/>
      <c r="W178" s="113">
        <f t="shared" si="59"/>
        <v>1.2</v>
      </c>
      <c r="X178" s="91">
        <f t="shared" si="73"/>
        <v>490</v>
      </c>
      <c r="Y178" s="91">
        <f t="shared" si="74"/>
        <v>177</v>
      </c>
      <c r="Z178" s="91">
        <f t="shared" si="75"/>
        <v>69</v>
      </c>
      <c r="AA178" s="91"/>
      <c r="AB178" s="91">
        <f t="shared" si="69"/>
        <v>736</v>
      </c>
      <c r="AC178" s="91">
        <v>1.3</v>
      </c>
      <c r="AD178" s="97" t="s">
        <v>882</v>
      </c>
      <c r="AE178" s="83" t="s">
        <v>881</v>
      </c>
    </row>
    <row r="179" spans="1:31" x14ac:dyDescent="0.25">
      <c r="B179" s="88"/>
      <c r="C179" s="104" t="s">
        <v>703</v>
      </c>
      <c r="D179" s="88" t="s">
        <v>704</v>
      </c>
      <c r="E179" s="88"/>
      <c r="F179" s="89"/>
      <c r="G179" s="88"/>
      <c r="H179" s="87"/>
      <c r="I179" s="87"/>
      <c r="J179" s="91"/>
      <c r="K179" s="87"/>
      <c r="L179" s="88"/>
      <c r="M179" s="88"/>
      <c r="N179" s="88"/>
      <c r="O179" s="89"/>
      <c r="P179" s="89"/>
      <c r="Q179" s="89"/>
      <c r="R179" s="88"/>
      <c r="S179" s="107">
        <f>SUM(S133:S178)</f>
        <v>38.620000000000005</v>
      </c>
      <c r="T179" s="91"/>
      <c r="U179" s="91"/>
      <c r="V179" s="91"/>
      <c r="W179" s="107">
        <f t="shared" ref="W179" si="76">SUM(W133:W178)</f>
        <v>38.620000000000005</v>
      </c>
      <c r="X179" s="91">
        <f t="shared" si="73"/>
        <v>15182</v>
      </c>
      <c r="Y179" s="91">
        <f t="shared" si="74"/>
        <v>5477</v>
      </c>
      <c r="Z179" s="91">
        <f t="shared" si="75"/>
        <v>2134</v>
      </c>
      <c r="AA179" s="91"/>
      <c r="AB179" s="91"/>
      <c r="AC179" s="91">
        <f>SUM(AC133:AC178)</f>
        <v>40.269999999999989</v>
      </c>
      <c r="AD179" s="88"/>
      <c r="AE179" s="88"/>
    </row>
    <row r="180" spans="1:31" x14ac:dyDescent="0.25">
      <c r="B180" s="88"/>
      <c r="C180" s="62" t="s">
        <v>870</v>
      </c>
      <c r="D180" s="88"/>
      <c r="E180" s="88"/>
      <c r="F180" s="89"/>
      <c r="G180" s="88"/>
      <c r="H180" s="87"/>
      <c r="I180" s="87"/>
      <c r="J180" s="91"/>
      <c r="K180" s="87"/>
      <c r="L180" s="88"/>
      <c r="M180" s="88"/>
      <c r="N180" s="88"/>
      <c r="O180" s="89"/>
      <c r="P180" s="89"/>
      <c r="Q180" s="89"/>
      <c r="R180" s="88"/>
      <c r="S180" s="107">
        <f>S179+S132+S97+S87+S82+S76+S64+S33+S31+S24+S20+S16</f>
        <v>143.18</v>
      </c>
      <c r="T180" s="107"/>
      <c r="U180" s="107"/>
      <c r="V180" s="107"/>
      <c r="W180" s="107">
        <f t="shared" ref="W180" si="77">W179+W132+W97+W87+W82+W76+W64+W33+W31+W24+W20+W16</f>
        <v>143.18</v>
      </c>
      <c r="X180" s="91">
        <f t="shared" si="73"/>
        <v>163230</v>
      </c>
      <c r="Y180" s="91">
        <f t="shared" si="74"/>
        <v>58884</v>
      </c>
      <c r="Z180" s="91">
        <f t="shared" si="75"/>
        <v>22947</v>
      </c>
      <c r="AA180" s="91"/>
      <c r="AB180" s="91"/>
      <c r="AC180" s="107">
        <f>AC179+AC132+AC97+AC87+AC82+AC76+AC64+AC33+AC31+AC24+AC20+AC16</f>
        <v>432.96999999999997</v>
      </c>
      <c r="AD180" s="88"/>
      <c r="AE180" s="88"/>
    </row>
  </sheetData>
  <autoFilter ref="A7:AQ180"/>
  <mergeCells count="207">
    <mergeCell ref="Y90:Y92"/>
    <mergeCell ref="Z90:Z92"/>
    <mergeCell ref="AA90:AA92"/>
    <mergeCell ref="AB90:AB92"/>
    <mergeCell ref="AC90:AC92"/>
    <mergeCell ref="AD90:AD92"/>
    <mergeCell ref="AC65:AC70"/>
    <mergeCell ref="AC71:AC75"/>
    <mergeCell ref="X65:X70"/>
    <mergeCell ref="Y65:Y70"/>
    <mergeCell ref="Z65:Z70"/>
    <mergeCell ref="AA65:AA70"/>
    <mergeCell ref="AB65:AB70"/>
    <mergeCell ref="C24:D24"/>
    <mergeCell ref="AB55:AB60"/>
    <mergeCell ref="X43:X47"/>
    <mergeCell ref="Y43:Y47"/>
    <mergeCell ref="AC52:AC54"/>
    <mergeCell ref="AC55:AC60"/>
    <mergeCell ref="X22:X23"/>
    <mergeCell ref="Y22:Y23"/>
    <mergeCell ref="Z22:Z23"/>
    <mergeCell ref="AA22:AA23"/>
    <mergeCell ref="AB22:AB23"/>
    <mergeCell ref="X52:X54"/>
    <mergeCell ref="AA49:AA51"/>
    <mergeCell ref="AB49:AB51"/>
    <mergeCell ref="Y52:Y54"/>
    <mergeCell ref="Z52:Z54"/>
    <mergeCell ref="AA52:AA54"/>
    <mergeCell ref="AB52:AB54"/>
    <mergeCell ref="AC34:AC35"/>
    <mergeCell ref="X36:X37"/>
    <mergeCell ref="Y36:Y37"/>
    <mergeCell ref="Z36:Z37"/>
    <mergeCell ref="Z43:Z47"/>
    <mergeCell ref="AA43:AA47"/>
    <mergeCell ref="X28:X30"/>
    <mergeCell ref="Y28:Y30"/>
    <mergeCell ref="Z28:Z30"/>
    <mergeCell ref="AA28:AA30"/>
    <mergeCell ref="AB28:AB30"/>
    <mergeCell ref="AB25:AB27"/>
    <mergeCell ref="AA36:AA37"/>
    <mergeCell ref="AB36:AB37"/>
    <mergeCell ref="X34:X35"/>
    <mergeCell ref="Y34:Y35"/>
    <mergeCell ref="Z34:Z35"/>
    <mergeCell ref="AA34:AA35"/>
    <mergeCell ref="AB34:AB35"/>
    <mergeCell ref="Z25:Z27"/>
    <mergeCell ref="AA25:AA27"/>
    <mergeCell ref="X25:X27"/>
    <mergeCell ref="Y25:Y27"/>
    <mergeCell ref="B1:AE1"/>
    <mergeCell ref="B3:B6"/>
    <mergeCell ref="C3:C6"/>
    <mergeCell ref="D3:D6"/>
    <mergeCell ref="E3:E6"/>
    <mergeCell ref="AD3:AD6"/>
    <mergeCell ref="AE3:AE6"/>
    <mergeCell ref="M4:M6"/>
    <mergeCell ref="N4:N6"/>
    <mergeCell ref="Q4:Q6"/>
    <mergeCell ref="R4:W4"/>
    <mergeCell ref="R5:U5"/>
    <mergeCell ref="O5:O6"/>
    <mergeCell ref="P5:P6"/>
    <mergeCell ref="F3:F6"/>
    <mergeCell ref="G3:G6"/>
    <mergeCell ref="M3:N3"/>
    <mergeCell ref="O3:Q3"/>
    <mergeCell ref="O4:P4"/>
    <mergeCell ref="H3:H6"/>
    <mergeCell ref="C16:D16"/>
    <mergeCell ref="C20:D20"/>
    <mergeCell ref="X95:X96"/>
    <mergeCell ref="Y95:Y96"/>
    <mergeCell ref="Z95:Z96"/>
    <mergeCell ref="AA95:AA96"/>
    <mergeCell ref="AB95:AB96"/>
    <mergeCell ref="I3:I6"/>
    <mergeCell ref="J3:J6"/>
    <mergeCell ref="K3:K6"/>
    <mergeCell ref="L3:L6"/>
    <mergeCell ref="V5:V6"/>
    <mergeCell ref="R3:AC3"/>
    <mergeCell ref="X4:AC5"/>
    <mergeCell ref="AC28:AC30"/>
    <mergeCell ref="AC36:AC37"/>
    <mergeCell ref="X40:X42"/>
    <mergeCell ref="Y40:Y42"/>
    <mergeCell ref="Z40:Z42"/>
    <mergeCell ref="AA40:AA42"/>
    <mergeCell ref="AB40:AB42"/>
    <mergeCell ref="AC25:AC27"/>
    <mergeCell ref="AC22:AC23"/>
    <mergeCell ref="AC43:AC47"/>
    <mergeCell ref="AC150:AC152"/>
    <mergeCell ref="AC49:AC51"/>
    <mergeCell ref="AC38:AC39"/>
    <mergeCell ref="AC40:AC42"/>
    <mergeCell ref="Y55:Y60"/>
    <mergeCell ref="X55:X60"/>
    <mergeCell ref="X71:X75"/>
    <mergeCell ref="Y71:Y75"/>
    <mergeCell ref="Z71:Z75"/>
    <mergeCell ref="AA71:AA75"/>
    <mergeCell ref="AB71:AB75"/>
    <mergeCell ref="Z55:Z60"/>
    <mergeCell ref="AA55:AA60"/>
    <mergeCell ref="X49:X51"/>
    <mergeCell ref="Y49:Y51"/>
    <mergeCell ref="Z49:Z51"/>
    <mergeCell ref="X38:X39"/>
    <mergeCell ref="Y38:Y39"/>
    <mergeCell ref="Z38:Z39"/>
    <mergeCell ref="AA38:AA39"/>
    <mergeCell ref="AB38:AB39"/>
    <mergeCell ref="AB43:AB47"/>
    <mergeCell ref="AC95:AC96"/>
    <mergeCell ref="X90:X92"/>
    <mergeCell ref="X142:X144"/>
    <mergeCell ref="Y142:Y144"/>
    <mergeCell ref="Z142:Z144"/>
    <mergeCell ref="AA142:AA144"/>
    <mergeCell ref="AB142:AB144"/>
    <mergeCell ref="AC142:AC144"/>
    <mergeCell ref="AC137:AC138"/>
    <mergeCell ref="X153:X155"/>
    <mergeCell ref="Y153:Y155"/>
    <mergeCell ref="Z153:Z155"/>
    <mergeCell ref="AA153:AA155"/>
    <mergeCell ref="AB153:AB155"/>
    <mergeCell ref="AC153:AC155"/>
    <mergeCell ref="X147:X148"/>
    <mergeCell ref="Y147:Y148"/>
    <mergeCell ref="Z147:Z148"/>
    <mergeCell ref="AA147:AA148"/>
    <mergeCell ref="AB147:AB148"/>
    <mergeCell ref="AC147:AC148"/>
    <mergeCell ref="X150:X152"/>
    <mergeCell ref="Y150:Y152"/>
    <mergeCell ref="Z150:Z152"/>
    <mergeCell ref="AA150:AA152"/>
    <mergeCell ref="AB150:AB152"/>
    <mergeCell ref="X145:X146"/>
    <mergeCell ref="Y145:Y146"/>
    <mergeCell ref="Z145:Z146"/>
    <mergeCell ref="AA145:AA146"/>
    <mergeCell ref="AB145:AB146"/>
    <mergeCell ref="AC145:AC146"/>
    <mergeCell ref="X173:X174"/>
    <mergeCell ref="Y173:Y174"/>
    <mergeCell ref="Z173:Z174"/>
    <mergeCell ref="AA173:AA174"/>
    <mergeCell ref="AB173:AB174"/>
    <mergeCell ref="AC173:AC174"/>
    <mergeCell ref="X160:X161"/>
    <mergeCell ref="Y160:Y161"/>
    <mergeCell ref="Z160:Z161"/>
    <mergeCell ref="AA160:AA161"/>
    <mergeCell ref="AB160:AB161"/>
    <mergeCell ref="AC160:AC161"/>
    <mergeCell ref="X167:X168"/>
    <mergeCell ref="Y167:Y168"/>
    <mergeCell ref="Z167:Z168"/>
    <mergeCell ref="AA167:AA168"/>
    <mergeCell ref="AB167:AB168"/>
    <mergeCell ref="AC167:AC168"/>
    <mergeCell ref="AB133:AB136"/>
    <mergeCell ref="AC133:AC136"/>
    <mergeCell ref="X139:X140"/>
    <mergeCell ref="Y139:Y140"/>
    <mergeCell ref="Z139:Z140"/>
    <mergeCell ref="AA139:AA140"/>
    <mergeCell ref="AB139:AB140"/>
    <mergeCell ref="X137:X138"/>
    <mergeCell ref="Y137:Y138"/>
    <mergeCell ref="Z137:Z138"/>
    <mergeCell ref="AA137:AA138"/>
    <mergeCell ref="AB137:AB138"/>
    <mergeCell ref="AC139:AC140"/>
    <mergeCell ref="X162:X163"/>
    <mergeCell ref="Y162:Y163"/>
    <mergeCell ref="Z162:Z163"/>
    <mergeCell ref="AA162:AA163"/>
    <mergeCell ref="AB162:AB163"/>
    <mergeCell ref="AC162:AC163"/>
    <mergeCell ref="AD22:AD23"/>
    <mergeCell ref="AE22:AE23"/>
    <mergeCell ref="AD25:AD27"/>
    <mergeCell ref="AE25:AE27"/>
    <mergeCell ref="AE28:AE30"/>
    <mergeCell ref="AD28:AD30"/>
    <mergeCell ref="AD34:AD35"/>
    <mergeCell ref="AD36:AD37"/>
    <mergeCell ref="AD38:AD39"/>
    <mergeCell ref="AD40:AD42"/>
    <mergeCell ref="AD43:AD47"/>
    <mergeCell ref="AD49:AD51"/>
    <mergeCell ref="AD52:AD54"/>
    <mergeCell ref="AD55:AD60"/>
    <mergeCell ref="X133:X136"/>
    <mergeCell ref="Y133:Y136"/>
    <mergeCell ref="Z133:Z136"/>
    <mergeCell ref="AA133:AA136"/>
  </mergeCells>
  <phoneticPr fontId="3" type="noConversion"/>
  <conditionalFormatting sqref="E23">
    <cfRule type="duplicateValues" dxfId="1" priority="2"/>
  </conditionalFormatting>
  <conditionalFormatting sqref="E21:E22">
    <cfRule type="duplicateValues" dxfId="0" priority="5"/>
  </conditionalFormatting>
  <pageMargins left="0.39370078740157483" right="0.19685039370078741" top="0.74803149606299213" bottom="0" header="0" footer="0"/>
  <pageSetup paperSize="9"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75"/>
  <sheetViews>
    <sheetView topLeftCell="A19" workbookViewId="0">
      <selection activeCell="B18" sqref="B18:E18"/>
    </sheetView>
  </sheetViews>
  <sheetFormatPr defaultColWidth="9.140625" defaultRowHeight="15" x14ac:dyDescent="0.25"/>
  <cols>
    <col min="1" max="1" width="4.28515625" style="1" customWidth="1"/>
    <col min="2" max="2" width="31.5703125" style="1" customWidth="1"/>
    <col min="3" max="5" width="29.7109375" style="1" customWidth="1"/>
    <col min="6" max="16384" width="9.140625" style="1"/>
  </cols>
  <sheetData>
    <row r="1" spans="2:5" ht="16.5" x14ac:dyDescent="0.25">
      <c r="B1" s="18" t="s">
        <v>41</v>
      </c>
    </row>
    <row r="2" spans="2:5" ht="41.45" customHeight="1" x14ac:dyDescent="0.25">
      <c r="B2" s="206" t="s">
        <v>42</v>
      </c>
      <c r="C2" s="206"/>
      <c r="D2" s="206"/>
      <c r="E2" s="206"/>
    </row>
    <row r="3" spans="2:5" ht="43.5" customHeight="1" x14ac:dyDescent="0.25">
      <c r="B3" s="206" t="s">
        <v>43</v>
      </c>
      <c r="C3" s="206"/>
      <c r="D3" s="206"/>
      <c r="E3" s="206"/>
    </row>
    <row r="4" spans="2:5" ht="45.95" customHeight="1" x14ac:dyDescent="0.25">
      <c r="B4" s="206" t="s">
        <v>44</v>
      </c>
      <c r="C4" s="206"/>
      <c r="D4" s="206"/>
      <c r="E4" s="206"/>
    </row>
    <row r="5" spans="2:5" ht="51" customHeight="1" x14ac:dyDescent="0.25">
      <c r="B5" s="206" t="s">
        <v>45</v>
      </c>
      <c r="C5" s="206"/>
      <c r="D5" s="206"/>
      <c r="E5" s="206"/>
    </row>
    <row r="7" spans="2:5" ht="16.5" x14ac:dyDescent="0.25">
      <c r="B7" s="18" t="s">
        <v>46</v>
      </c>
    </row>
    <row r="8" spans="2:5" ht="17.25" thickBot="1" x14ac:dyDescent="0.3">
      <c r="B8" s="211" t="s">
        <v>47</v>
      </c>
      <c r="C8" s="211"/>
      <c r="D8" s="211"/>
      <c r="E8" s="211"/>
    </row>
    <row r="9" spans="2:5" ht="16.5" thickBot="1" x14ac:dyDescent="0.3">
      <c r="B9" s="212" t="s">
        <v>48</v>
      </c>
      <c r="C9" s="214" t="s">
        <v>49</v>
      </c>
      <c r="D9" s="215"/>
      <c r="E9" s="216"/>
    </row>
    <row r="10" spans="2:5" ht="16.5" thickBot="1" x14ac:dyDescent="0.3">
      <c r="B10" s="213"/>
      <c r="C10" s="214" t="s">
        <v>894</v>
      </c>
      <c r="D10" s="215"/>
      <c r="E10" s="216"/>
    </row>
    <row r="11" spans="2:5" ht="63.75" thickBot="1" x14ac:dyDescent="0.3">
      <c r="B11" s="19" t="s">
        <v>50</v>
      </c>
      <c r="C11" s="217">
        <f>'Место расп и объем'!$AC$180+'Место расп и объем'!S180</f>
        <v>576.15</v>
      </c>
      <c r="D11" s="218"/>
      <c r="E11" s="219"/>
    </row>
    <row r="12" spans="2:5" ht="152.1" customHeight="1" x14ac:dyDescent="0.25">
      <c r="B12" s="220" t="s">
        <v>51</v>
      </c>
      <c r="C12" s="220"/>
      <c r="D12" s="220"/>
      <c r="E12" s="220"/>
    </row>
    <row r="13" spans="2:5" ht="50.1" customHeight="1" x14ac:dyDescent="0.25">
      <c r="B13" s="210" t="s">
        <v>52</v>
      </c>
      <c r="C13" s="210"/>
      <c r="D13" s="210"/>
      <c r="E13" s="210"/>
    </row>
    <row r="14" spans="2:5" ht="54" customHeight="1" x14ac:dyDescent="0.25">
      <c r="B14" s="207"/>
      <c r="C14" s="207"/>
      <c r="D14" s="207"/>
      <c r="E14" s="207"/>
    </row>
    <row r="15" spans="2:5" ht="16.5" x14ac:dyDescent="0.25">
      <c r="B15" s="20"/>
      <c r="C15" s="20"/>
      <c r="D15" s="20"/>
      <c r="E15" s="20"/>
    </row>
    <row r="16" spans="2:5" ht="16.5" x14ac:dyDescent="0.25">
      <c r="B16" s="221" t="s">
        <v>53</v>
      </c>
      <c r="C16" s="221"/>
      <c r="D16" s="221"/>
      <c r="E16" s="221"/>
    </row>
    <row r="17" spans="2:5" ht="16.5" x14ac:dyDescent="0.25">
      <c r="B17" s="210" t="s">
        <v>54</v>
      </c>
      <c r="C17" s="210"/>
      <c r="D17" s="210"/>
      <c r="E17" s="210"/>
    </row>
    <row r="18" spans="2:5" ht="16.5" x14ac:dyDescent="0.25">
      <c r="B18" s="210" t="s">
        <v>55</v>
      </c>
      <c r="C18" s="210"/>
      <c r="D18" s="210"/>
      <c r="E18" s="210"/>
    </row>
    <row r="19" spans="2:5" ht="17.25" customHeight="1" x14ac:dyDescent="0.25">
      <c r="B19" s="210" t="s">
        <v>56</v>
      </c>
      <c r="C19" s="210"/>
      <c r="D19" s="210"/>
      <c r="E19" s="210"/>
    </row>
    <row r="20" spans="2:5" ht="16.5" x14ac:dyDescent="0.25">
      <c r="B20" s="210" t="s">
        <v>57</v>
      </c>
      <c r="C20" s="210"/>
      <c r="D20" s="210"/>
      <c r="E20" s="210"/>
    </row>
    <row r="21" spans="2:5" ht="36.75" customHeight="1" x14ac:dyDescent="0.25">
      <c r="B21" s="210" t="s">
        <v>168</v>
      </c>
      <c r="C21" s="210"/>
      <c r="D21" s="210"/>
      <c r="E21" s="210"/>
    </row>
    <row r="22" spans="2:5" ht="55.5" customHeight="1" x14ac:dyDescent="0.25">
      <c r="B22" s="210" t="s">
        <v>58</v>
      </c>
      <c r="C22" s="210"/>
      <c r="D22" s="210"/>
      <c r="E22" s="210"/>
    </row>
    <row r="23" spans="2:5" ht="32.25" customHeight="1" x14ac:dyDescent="0.25">
      <c r="B23" s="210" t="s">
        <v>59</v>
      </c>
      <c r="C23" s="210"/>
      <c r="D23" s="210"/>
      <c r="E23" s="210"/>
    </row>
    <row r="24" spans="2:5" ht="41.25" customHeight="1" x14ac:dyDescent="0.25">
      <c r="B24" s="210" t="s">
        <v>60</v>
      </c>
      <c r="C24" s="210"/>
      <c r="D24" s="210"/>
      <c r="E24" s="210"/>
    </row>
    <row r="25" spans="2:5" ht="35.25" customHeight="1" x14ac:dyDescent="0.25">
      <c r="B25" s="210" t="s">
        <v>61</v>
      </c>
      <c r="C25" s="210"/>
      <c r="D25" s="210"/>
      <c r="E25" s="210"/>
    </row>
    <row r="26" spans="2:5" ht="35.25" customHeight="1" x14ac:dyDescent="0.25">
      <c r="B26" s="210" t="s">
        <v>62</v>
      </c>
      <c r="C26" s="210"/>
      <c r="D26" s="210"/>
      <c r="E26" s="210"/>
    </row>
    <row r="27" spans="2:5" ht="40.5" customHeight="1" x14ac:dyDescent="0.25">
      <c r="B27" s="206" t="s">
        <v>167</v>
      </c>
      <c r="C27" s="206"/>
      <c r="D27" s="206"/>
      <c r="E27" s="206"/>
    </row>
    <row r="28" spans="2:5" ht="24.75" customHeight="1" x14ac:dyDescent="0.25">
      <c r="B28" s="210" t="s">
        <v>63</v>
      </c>
      <c r="C28" s="210"/>
      <c r="D28" s="210"/>
      <c r="E28" s="210"/>
    </row>
    <row r="29" spans="2:5" ht="24" customHeight="1" x14ac:dyDescent="0.25">
      <c r="B29" s="210" t="s">
        <v>64</v>
      </c>
      <c r="C29" s="210"/>
      <c r="D29" s="210"/>
      <c r="E29" s="210"/>
    </row>
    <row r="30" spans="2:5" ht="57" customHeight="1" x14ac:dyDescent="0.25">
      <c r="B30" s="210" t="s">
        <v>166</v>
      </c>
      <c r="C30" s="210"/>
      <c r="D30" s="210"/>
      <c r="E30" s="210"/>
    </row>
    <row r="31" spans="2:5" ht="33" customHeight="1" x14ac:dyDescent="0.25">
      <c r="B31" s="210" t="s">
        <v>65</v>
      </c>
      <c r="C31" s="210"/>
      <c r="D31" s="210"/>
      <c r="E31" s="210"/>
    </row>
    <row r="32" spans="2:5" ht="66" customHeight="1" x14ac:dyDescent="0.25">
      <c r="B32" s="210" t="s">
        <v>66</v>
      </c>
      <c r="C32" s="210"/>
      <c r="D32" s="210"/>
      <c r="E32" s="210"/>
    </row>
    <row r="33" spans="2:5" ht="26.25" customHeight="1" x14ac:dyDescent="0.25">
      <c r="B33" s="210" t="s">
        <v>67</v>
      </c>
      <c r="C33" s="210"/>
      <c r="D33" s="210"/>
      <c r="E33" s="210"/>
    </row>
    <row r="34" spans="2:5" ht="57" customHeight="1" x14ac:dyDescent="0.25">
      <c r="B34" s="210" t="s">
        <v>68</v>
      </c>
      <c r="C34" s="210"/>
      <c r="D34" s="210"/>
      <c r="E34" s="210"/>
    </row>
    <row r="35" spans="2:5" ht="44.25" customHeight="1" x14ac:dyDescent="0.25">
      <c r="B35" s="210" t="s">
        <v>69</v>
      </c>
      <c r="C35" s="210"/>
      <c r="D35" s="210"/>
      <c r="E35" s="210"/>
    </row>
    <row r="36" spans="2:5" ht="51.75" customHeight="1" x14ac:dyDescent="0.25">
      <c r="B36" s="210" t="s">
        <v>70</v>
      </c>
      <c r="C36" s="210"/>
      <c r="D36" s="210"/>
      <c r="E36" s="210"/>
    </row>
    <row r="37" spans="2:5" ht="38.25" customHeight="1" x14ac:dyDescent="0.25">
      <c r="B37" s="206" t="s">
        <v>71</v>
      </c>
      <c r="C37" s="206"/>
      <c r="D37" s="206"/>
      <c r="E37" s="206"/>
    </row>
    <row r="38" spans="2:5" ht="97.5" customHeight="1" x14ac:dyDescent="0.25">
      <c r="B38" s="210" t="s">
        <v>72</v>
      </c>
      <c r="C38" s="210" t="s">
        <v>73</v>
      </c>
      <c r="D38" s="210"/>
      <c r="E38" s="210"/>
    </row>
    <row r="39" spans="2:5" ht="53.45" customHeight="1" x14ac:dyDescent="0.25">
      <c r="B39" s="210" t="s">
        <v>74</v>
      </c>
      <c r="C39" s="210" t="s">
        <v>75</v>
      </c>
      <c r="D39" s="210"/>
      <c r="E39" s="210"/>
    </row>
    <row r="40" spans="2:5" ht="64.5" customHeight="1" x14ac:dyDescent="0.25">
      <c r="B40" s="206" t="s">
        <v>76</v>
      </c>
      <c r="C40" s="206"/>
      <c r="D40" s="206"/>
      <c r="E40" s="206"/>
    </row>
    <row r="42" spans="2:5" ht="16.5" x14ac:dyDescent="0.25">
      <c r="B42" s="21" t="s">
        <v>77</v>
      </c>
    </row>
    <row r="43" spans="2:5" ht="16.5" x14ac:dyDescent="0.25">
      <c r="B43" s="206"/>
      <c r="C43" s="206"/>
      <c r="D43" s="206"/>
      <c r="E43" s="206"/>
    </row>
    <row r="44" spans="2:5" ht="145.5" customHeight="1" x14ac:dyDescent="0.25">
      <c r="B44" s="206" t="s">
        <v>78</v>
      </c>
      <c r="C44" s="206"/>
      <c r="D44" s="206"/>
      <c r="E44" s="206"/>
    </row>
    <row r="45" spans="2:5" ht="34.5" customHeight="1" x14ac:dyDescent="0.25">
      <c r="B45" s="206" t="s">
        <v>79</v>
      </c>
      <c r="C45" s="206"/>
      <c r="D45" s="206"/>
      <c r="E45" s="206"/>
    </row>
    <row r="46" spans="2:5" ht="51.95" customHeight="1" x14ac:dyDescent="0.25">
      <c r="B46" s="206" t="s">
        <v>80</v>
      </c>
      <c r="C46" s="206"/>
      <c r="D46" s="206"/>
      <c r="E46" s="206"/>
    </row>
    <row r="47" spans="2:5" ht="49.5" customHeight="1" x14ac:dyDescent="0.25">
      <c r="B47" s="206" t="s">
        <v>81</v>
      </c>
      <c r="C47" s="206"/>
      <c r="D47" s="206"/>
      <c r="E47" s="206"/>
    </row>
    <row r="48" spans="2:5" ht="74.45" customHeight="1" x14ac:dyDescent="0.25">
      <c r="B48" s="206" t="s">
        <v>82</v>
      </c>
      <c r="C48" s="206"/>
      <c r="D48" s="206"/>
      <c r="E48" s="206"/>
    </row>
    <row r="49" spans="2:5" ht="54.6" customHeight="1" x14ac:dyDescent="0.25">
      <c r="B49" s="206" t="s">
        <v>83</v>
      </c>
      <c r="C49" s="206"/>
      <c r="D49" s="206"/>
      <c r="E49" s="206"/>
    </row>
    <row r="50" spans="2:5" ht="108" customHeight="1" x14ac:dyDescent="0.25">
      <c r="B50" s="206" t="s">
        <v>84</v>
      </c>
      <c r="C50" s="206"/>
      <c r="D50" s="206"/>
      <c r="E50" s="206"/>
    </row>
    <row r="51" spans="2:5" ht="26.25" customHeight="1" x14ac:dyDescent="0.25">
      <c r="B51" s="206" t="s">
        <v>85</v>
      </c>
      <c r="C51" s="206"/>
      <c r="D51" s="206"/>
      <c r="E51" s="206"/>
    </row>
    <row r="52" spans="2:5" ht="32.25" customHeight="1" x14ac:dyDescent="0.25">
      <c r="B52" s="209" t="s">
        <v>86</v>
      </c>
      <c r="C52" s="209"/>
      <c r="D52" s="209"/>
      <c r="E52" s="209"/>
    </row>
    <row r="53" spans="2:5" ht="39.6" customHeight="1" x14ac:dyDescent="0.25">
      <c r="B53" s="206" t="s">
        <v>87</v>
      </c>
      <c r="C53" s="206"/>
      <c r="D53" s="206"/>
      <c r="E53" s="206"/>
    </row>
    <row r="54" spans="2:5" ht="58.5" customHeight="1" x14ac:dyDescent="0.25">
      <c r="B54" s="207" t="s">
        <v>88</v>
      </c>
      <c r="C54" s="207"/>
      <c r="D54" s="207"/>
      <c r="E54" s="207"/>
    </row>
    <row r="56" spans="2:5" ht="16.5" x14ac:dyDescent="0.25">
      <c r="B56" s="21" t="s">
        <v>89</v>
      </c>
    </row>
    <row r="57" spans="2:5" ht="16.5" x14ac:dyDescent="0.25">
      <c r="B57" s="21"/>
    </row>
    <row r="58" spans="2:5" ht="84.6" customHeight="1" x14ac:dyDescent="0.25">
      <c r="B58" s="207" t="s">
        <v>90</v>
      </c>
      <c r="C58" s="207"/>
      <c r="D58" s="207"/>
      <c r="E58" s="207"/>
    </row>
    <row r="59" spans="2:5" ht="44.1" customHeight="1" x14ac:dyDescent="0.25">
      <c r="B59" s="207" t="s">
        <v>91</v>
      </c>
      <c r="C59" s="207"/>
      <c r="D59" s="207"/>
      <c r="E59" s="207"/>
    </row>
    <row r="60" spans="2:5" ht="89.1" customHeight="1" x14ac:dyDescent="0.25">
      <c r="B60" s="207" t="s">
        <v>92</v>
      </c>
      <c r="C60" s="207"/>
      <c r="D60" s="207"/>
      <c r="E60" s="207"/>
    </row>
    <row r="61" spans="2:5" ht="63.6" customHeight="1" x14ac:dyDescent="0.25">
      <c r="B61" s="207" t="s">
        <v>93</v>
      </c>
      <c r="C61" s="207"/>
      <c r="D61" s="207"/>
      <c r="E61" s="207"/>
    </row>
    <row r="62" spans="2:5" ht="52.5" customHeight="1" x14ac:dyDescent="0.25">
      <c r="B62" s="207" t="s">
        <v>94</v>
      </c>
      <c r="C62" s="207"/>
      <c r="D62" s="207"/>
      <c r="E62" s="207"/>
    </row>
    <row r="63" spans="2:5" ht="84.6" customHeight="1" x14ac:dyDescent="0.25">
      <c r="B63" s="207" t="s">
        <v>95</v>
      </c>
      <c r="C63" s="207"/>
      <c r="D63" s="207"/>
      <c r="E63" s="207"/>
    </row>
    <row r="64" spans="2:5" ht="78.95" customHeight="1" x14ac:dyDescent="0.25">
      <c r="B64" s="207" t="s">
        <v>96</v>
      </c>
      <c r="C64" s="207"/>
      <c r="D64" s="207"/>
      <c r="E64" s="207"/>
    </row>
    <row r="65" spans="2:5" ht="79.5" customHeight="1" x14ac:dyDescent="0.25">
      <c r="B65" s="207" t="s">
        <v>97</v>
      </c>
      <c r="C65" s="207"/>
      <c r="D65" s="207"/>
      <c r="E65" s="207"/>
    </row>
    <row r="66" spans="2:5" ht="78.599999999999994" customHeight="1" x14ac:dyDescent="0.25">
      <c r="B66" s="207" t="s">
        <v>98</v>
      </c>
      <c r="C66" s="207"/>
      <c r="D66" s="207"/>
      <c r="E66" s="207"/>
    </row>
    <row r="67" spans="2:5" ht="44.1" customHeight="1" x14ac:dyDescent="0.25">
      <c r="B67" s="207" t="s">
        <v>764</v>
      </c>
      <c r="C67" s="207"/>
      <c r="D67" s="207"/>
      <c r="E67" s="207"/>
    </row>
    <row r="68" spans="2:5" ht="37.5" customHeight="1" x14ac:dyDescent="0.25">
      <c r="B68" s="207" t="s">
        <v>99</v>
      </c>
      <c r="C68" s="207"/>
      <c r="D68" s="207"/>
      <c r="E68" s="207"/>
    </row>
    <row r="69" spans="2:5" ht="60" customHeight="1" x14ac:dyDescent="0.25">
      <c r="B69" s="207" t="s">
        <v>100</v>
      </c>
      <c r="C69" s="207"/>
      <c r="D69" s="207"/>
      <c r="E69" s="207"/>
    </row>
    <row r="70" spans="2:5" ht="42" customHeight="1" x14ac:dyDescent="0.25">
      <c r="B70" s="207" t="s">
        <v>101</v>
      </c>
      <c r="C70" s="207"/>
      <c r="D70" s="207"/>
      <c r="E70" s="207"/>
    </row>
    <row r="72" spans="2:5" ht="16.5" x14ac:dyDescent="0.25">
      <c r="B72" s="21" t="s">
        <v>102</v>
      </c>
    </row>
    <row r="74" spans="2:5" ht="45" customHeight="1" x14ac:dyDescent="0.25">
      <c r="B74" s="207" t="s">
        <v>103</v>
      </c>
      <c r="C74" s="207"/>
      <c r="D74" s="207"/>
      <c r="E74" s="207"/>
    </row>
    <row r="75" spans="2:5" ht="128.44999999999999" customHeight="1" x14ac:dyDescent="0.25">
      <c r="B75" s="207" t="s">
        <v>104</v>
      </c>
      <c r="C75" s="207"/>
      <c r="D75" s="207"/>
      <c r="E75" s="207"/>
    </row>
    <row r="76" spans="2:5" ht="60.6" customHeight="1" x14ac:dyDescent="0.25">
      <c r="B76" s="207" t="s">
        <v>105</v>
      </c>
      <c r="C76" s="207"/>
      <c r="D76" s="207"/>
      <c r="E76" s="207"/>
    </row>
    <row r="77" spans="2:5" ht="56.1" customHeight="1" x14ac:dyDescent="0.25">
      <c r="B77" s="207" t="s">
        <v>106</v>
      </c>
      <c r="C77" s="207"/>
      <c r="D77" s="207"/>
      <c r="E77" s="207"/>
    </row>
    <row r="78" spans="2:5" ht="41.1" customHeight="1" x14ac:dyDescent="0.25">
      <c r="B78" s="207" t="s">
        <v>107</v>
      </c>
      <c r="C78" s="207"/>
      <c r="D78" s="207"/>
      <c r="E78" s="207"/>
    </row>
    <row r="79" spans="2:5" ht="75.599999999999994" customHeight="1" x14ac:dyDescent="0.25">
      <c r="B79" s="207" t="s">
        <v>108</v>
      </c>
      <c r="C79" s="207"/>
      <c r="D79" s="207"/>
      <c r="E79" s="207"/>
    </row>
    <row r="80" spans="2:5" ht="66" customHeight="1" x14ac:dyDescent="0.25">
      <c r="B80" s="207" t="s">
        <v>109</v>
      </c>
      <c r="C80" s="207"/>
      <c r="D80" s="207"/>
      <c r="E80" s="207"/>
    </row>
    <row r="82" spans="2:5" ht="16.5" x14ac:dyDescent="0.25">
      <c r="B82" s="21" t="s">
        <v>110</v>
      </c>
    </row>
    <row r="84" spans="2:5" ht="60" customHeight="1" x14ac:dyDescent="0.25">
      <c r="B84" s="207" t="s">
        <v>111</v>
      </c>
      <c r="C84" s="207"/>
      <c r="D84" s="207"/>
      <c r="E84" s="207"/>
    </row>
    <row r="85" spans="2:5" ht="41.45" customHeight="1" x14ac:dyDescent="0.25">
      <c r="B85" s="207" t="s">
        <v>112</v>
      </c>
      <c r="C85" s="207"/>
      <c r="D85" s="207"/>
      <c r="E85" s="207"/>
    </row>
    <row r="86" spans="2:5" ht="38.450000000000003" customHeight="1" x14ac:dyDescent="0.25">
      <c r="B86" s="207" t="s">
        <v>113</v>
      </c>
      <c r="C86" s="207"/>
      <c r="D86" s="207"/>
      <c r="E86" s="207"/>
    </row>
    <row r="87" spans="2:5" ht="37.5" customHeight="1" x14ac:dyDescent="0.25">
      <c r="B87" s="207" t="s">
        <v>114</v>
      </c>
      <c r="C87" s="207"/>
      <c r="D87" s="207"/>
      <c r="E87" s="207"/>
    </row>
    <row r="88" spans="2:5" ht="41.45" customHeight="1" x14ac:dyDescent="0.25">
      <c r="B88" s="207" t="s">
        <v>115</v>
      </c>
      <c r="C88" s="207"/>
      <c r="D88" s="207"/>
      <c r="E88" s="207"/>
    </row>
    <row r="90" spans="2:5" ht="16.5" x14ac:dyDescent="0.25">
      <c r="B90" s="21" t="s">
        <v>116</v>
      </c>
    </row>
    <row r="92" spans="2:5" ht="39" customHeight="1" x14ac:dyDescent="0.25">
      <c r="B92" s="207" t="s">
        <v>117</v>
      </c>
      <c r="C92" s="207"/>
      <c r="D92" s="207"/>
      <c r="E92" s="207"/>
    </row>
    <row r="93" spans="2:5" ht="56.45" customHeight="1" x14ac:dyDescent="0.25">
      <c r="B93" s="207" t="s">
        <v>118</v>
      </c>
      <c r="C93" s="207"/>
      <c r="D93" s="207"/>
      <c r="E93" s="207"/>
    </row>
    <row r="95" spans="2:5" ht="16.5" x14ac:dyDescent="0.25">
      <c r="B95" s="21" t="s">
        <v>119</v>
      </c>
    </row>
    <row r="97" spans="2:11" ht="88.5" customHeight="1" x14ac:dyDescent="0.25">
      <c r="B97" s="207" t="s">
        <v>120</v>
      </c>
      <c r="C97" s="207"/>
      <c r="D97" s="207"/>
      <c r="E97" s="207"/>
    </row>
    <row r="98" spans="2:11" ht="103.5" customHeight="1" x14ac:dyDescent="0.25">
      <c r="B98" s="207" t="s">
        <v>121</v>
      </c>
      <c r="C98" s="207"/>
      <c r="D98" s="207"/>
      <c r="E98" s="207"/>
    </row>
    <row r="99" spans="2:11" ht="60.75" customHeight="1" x14ac:dyDescent="0.25">
      <c r="B99" s="207" t="s">
        <v>122</v>
      </c>
      <c r="C99" s="207"/>
      <c r="D99" s="207"/>
      <c r="E99" s="207"/>
    </row>
    <row r="100" spans="2:11" ht="53.25" customHeight="1" x14ac:dyDescent="0.25">
      <c r="B100" s="207" t="s">
        <v>123</v>
      </c>
      <c r="C100" s="207"/>
      <c r="D100" s="207"/>
      <c r="E100" s="207"/>
    </row>
    <row r="102" spans="2:11" ht="57" customHeight="1" x14ac:dyDescent="0.25">
      <c r="B102" s="22"/>
      <c r="C102" s="22"/>
      <c r="D102" s="22"/>
      <c r="E102" s="208"/>
      <c r="F102" s="208"/>
      <c r="G102" s="208"/>
      <c r="H102" s="22"/>
    </row>
    <row r="103" spans="2:11" ht="15.75" x14ac:dyDescent="0.25">
      <c r="B103" s="23"/>
      <c r="C103" s="23"/>
      <c r="D103" s="23"/>
      <c r="E103" s="23"/>
      <c r="F103" s="23"/>
      <c r="G103" s="22"/>
      <c r="H103" s="22"/>
      <c r="I103" s="24"/>
      <c r="J103" s="25"/>
      <c r="K103" s="25"/>
    </row>
    <row r="104" spans="2:11" ht="49.5" customHeight="1" x14ac:dyDescent="0.25">
      <c r="B104" s="22"/>
      <c r="C104" s="22"/>
      <c r="D104" s="22"/>
      <c r="E104" s="208"/>
      <c r="F104" s="208"/>
      <c r="G104" s="208"/>
      <c r="H104" s="22"/>
    </row>
    <row r="105" spans="2:11" ht="15.75" customHeight="1" x14ac:dyDescent="0.25">
      <c r="B105" s="23"/>
      <c r="C105" s="23"/>
      <c r="D105" s="23"/>
      <c r="E105" s="23"/>
      <c r="F105" s="23"/>
      <c r="G105" s="22"/>
      <c r="H105" s="22"/>
      <c r="I105" s="22"/>
    </row>
    <row r="106" spans="2:11" ht="49.5" hidden="1" customHeight="1" x14ac:dyDescent="0.25">
      <c r="B106" s="22" t="s">
        <v>124</v>
      </c>
      <c r="C106" s="22"/>
      <c r="D106" s="22"/>
      <c r="E106" s="208" t="s">
        <v>125</v>
      </c>
      <c r="F106" s="208"/>
      <c r="G106" s="208"/>
      <c r="H106" s="22"/>
    </row>
    <row r="273" spans="2:5" ht="16.5" x14ac:dyDescent="0.25">
      <c r="B273" s="206"/>
      <c r="C273" s="206"/>
      <c r="D273" s="206"/>
      <c r="E273" s="206"/>
    </row>
    <row r="274" spans="2:5" ht="16.5" x14ac:dyDescent="0.25">
      <c r="B274" s="206"/>
      <c r="C274" s="206"/>
      <c r="D274" s="206"/>
      <c r="E274" s="206"/>
    </row>
    <row r="275" spans="2:5" ht="16.5" x14ac:dyDescent="0.25">
      <c r="B275" s="206"/>
      <c r="C275" s="206"/>
      <c r="D275" s="206"/>
      <c r="E275" s="206"/>
    </row>
  </sheetData>
  <mergeCells count="86">
    <mergeCell ref="B17:E17"/>
    <mergeCell ref="B2:E2"/>
    <mergeCell ref="B3:E3"/>
    <mergeCell ref="B4:E4"/>
    <mergeCell ref="B5:E5"/>
    <mergeCell ref="B8:E8"/>
    <mergeCell ref="B9:B10"/>
    <mergeCell ref="C9:E9"/>
    <mergeCell ref="C10:E10"/>
    <mergeCell ref="C11:E11"/>
    <mergeCell ref="B12:E12"/>
    <mergeCell ref="B13:E13"/>
    <mergeCell ref="B14:E14"/>
    <mergeCell ref="B16:E16"/>
    <mergeCell ref="B29:E29"/>
    <mergeCell ref="B18:E18"/>
    <mergeCell ref="B19:E19"/>
    <mergeCell ref="B20:E20"/>
    <mergeCell ref="B21:E21"/>
    <mergeCell ref="B22:E22"/>
    <mergeCell ref="B23:E23"/>
    <mergeCell ref="B24:E24"/>
    <mergeCell ref="B25:E25"/>
    <mergeCell ref="B26:E26"/>
    <mergeCell ref="B27:E27"/>
    <mergeCell ref="B28:E28"/>
    <mergeCell ref="B43:E43"/>
    <mergeCell ref="B30:E30"/>
    <mergeCell ref="B31:E31"/>
    <mergeCell ref="B32:E32"/>
    <mergeCell ref="B33:E33"/>
    <mergeCell ref="B34:E34"/>
    <mergeCell ref="B35:E35"/>
    <mergeCell ref="B36:E36"/>
    <mergeCell ref="B37:E37"/>
    <mergeCell ref="B38:E38"/>
    <mergeCell ref="B39:E39"/>
    <mergeCell ref="B40:E40"/>
    <mergeCell ref="B58:E58"/>
    <mergeCell ref="B44:E44"/>
    <mergeCell ref="B45:E45"/>
    <mergeCell ref="B46:E46"/>
    <mergeCell ref="B47:E47"/>
    <mergeCell ref="B48:E48"/>
    <mergeCell ref="B49:E49"/>
    <mergeCell ref="B50:E50"/>
    <mergeCell ref="B51:E51"/>
    <mergeCell ref="B52:E52"/>
    <mergeCell ref="B53:E53"/>
    <mergeCell ref="B54:E54"/>
    <mergeCell ref="B70:E70"/>
    <mergeCell ref="B59:E59"/>
    <mergeCell ref="B60:E60"/>
    <mergeCell ref="B61:E61"/>
    <mergeCell ref="B62:E62"/>
    <mergeCell ref="B63:E63"/>
    <mergeCell ref="B64:E64"/>
    <mergeCell ref="B65:E65"/>
    <mergeCell ref="B66:E66"/>
    <mergeCell ref="B67:E67"/>
    <mergeCell ref="B68:E68"/>
    <mergeCell ref="B69:E69"/>
    <mergeCell ref="B88:E88"/>
    <mergeCell ref="B74:E74"/>
    <mergeCell ref="B75:E75"/>
    <mergeCell ref="B76:E76"/>
    <mergeCell ref="B77:E77"/>
    <mergeCell ref="B78:E78"/>
    <mergeCell ref="B79:E79"/>
    <mergeCell ref="B80:E80"/>
    <mergeCell ref="B84:E84"/>
    <mergeCell ref="B85:E85"/>
    <mergeCell ref="B86:E86"/>
    <mergeCell ref="B87:E87"/>
    <mergeCell ref="B275:E275"/>
    <mergeCell ref="B92:E92"/>
    <mergeCell ref="B93:E93"/>
    <mergeCell ref="B97:E97"/>
    <mergeCell ref="B98:E98"/>
    <mergeCell ref="B99:E99"/>
    <mergeCell ref="B100:E100"/>
    <mergeCell ref="E102:G102"/>
    <mergeCell ref="E104:G104"/>
    <mergeCell ref="E106:G106"/>
    <mergeCell ref="B273:E273"/>
    <mergeCell ref="B274:E274"/>
  </mergeCells>
  <hyperlinks>
    <hyperlink ref="B27" r:id="rId1" display="http://docs.cntd.ru/document/420340832"/>
  </hyperlinks>
  <pageMargins left="0.70866141732283472" right="0.70866141732283472" top="0.74803149606299213" bottom="0.74803149606299213" header="0.31496062992125984" footer="0.31496062992125984"/>
  <pageSetup paperSize="9" scale="64"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workbookViewId="0">
      <selection activeCell="G2" sqref="A1:J2"/>
    </sheetView>
  </sheetViews>
  <sheetFormatPr defaultColWidth="9.140625" defaultRowHeight="15.75" x14ac:dyDescent="0.25"/>
  <cols>
    <col min="1" max="1" width="6.42578125" style="3" customWidth="1"/>
    <col min="2" max="7" width="9.140625" style="3"/>
    <col min="8" max="8" width="15.85546875" style="3" customWidth="1"/>
    <col min="9" max="9" width="9" style="3" customWidth="1"/>
    <col min="10" max="16384" width="9.140625" style="3"/>
  </cols>
  <sheetData>
    <row r="1" spans="1:10" x14ac:dyDescent="0.25">
      <c r="A1" s="226" t="s">
        <v>126</v>
      </c>
      <c r="B1" s="226"/>
      <c r="C1" s="226"/>
      <c r="D1" s="226"/>
      <c r="E1" s="226"/>
      <c r="F1" s="226"/>
      <c r="G1" s="226"/>
      <c r="H1" s="226"/>
      <c r="I1" s="226"/>
      <c r="J1" s="226"/>
    </row>
    <row r="3" spans="1:10" x14ac:dyDescent="0.25">
      <c r="A3" s="222" t="s">
        <v>127</v>
      </c>
      <c r="B3" s="222"/>
      <c r="C3" s="222"/>
      <c r="D3" s="222"/>
      <c r="E3" s="222"/>
      <c r="F3" s="222"/>
      <c r="G3" s="222"/>
      <c r="H3" s="222"/>
      <c r="I3" s="222"/>
      <c r="J3" s="222"/>
    </row>
    <row r="4" spans="1:10" x14ac:dyDescent="0.25">
      <c r="A4" s="7"/>
      <c r="B4" s="7"/>
      <c r="C4" s="7"/>
      <c r="D4" s="7"/>
      <c r="E4" s="7"/>
      <c r="F4" s="7"/>
      <c r="G4" s="7"/>
      <c r="H4" s="7"/>
      <c r="I4" s="7"/>
      <c r="J4" s="7"/>
    </row>
    <row r="5" spans="1:10" x14ac:dyDescent="0.25">
      <c r="A5" s="227" t="s">
        <v>128</v>
      </c>
      <c r="B5" s="227"/>
      <c r="C5" s="227"/>
      <c r="D5" s="227"/>
      <c r="E5" s="227"/>
      <c r="F5" s="227"/>
      <c r="G5" s="227"/>
      <c r="H5" s="227"/>
      <c r="I5" s="227"/>
      <c r="J5" s="227"/>
    </row>
    <row r="6" spans="1:10" ht="31.5" x14ac:dyDescent="0.25">
      <c r="A6" s="9" t="s">
        <v>26</v>
      </c>
      <c r="B6" s="228" t="s">
        <v>129</v>
      </c>
      <c r="C6" s="229"/>
      <c r="D6" s="229"/>
      <c r="E6" s="229"/>
      <c r="F6" s="229"/>
      <c r="G6" s="229"/>
      <c r="H6" s="230"/>
      <c r="I6" s="9" t="s">
        <v>130</v>
      </c>
      <c r="J6" s="9" t="s">
        <v>131</v>
      </c>
    </row>
    <row r="7" spans="1:10" x14ac:dyDescent="0.25">
      <c r="A7" s="9">
        <v>1</v>
      </c>
      <c r="B7" s="223" t="s">
        <v>132</v>
      </c>
      <c r="C7" s="223"/>
      <c r="D7" s="223"/>
      <c r="E7" s="223"/>
      <c r="F7" s="223"/>
      <c r="G7" s="223"/>
      <c r="H7" s="223"/>
      <c r="I7" s="9" t="s">
        <v>133</v>
      </c>
      <c r="J7" s="9">
        <v>0.5</v>
      </c>
    </row>
    <row r="8" spans="1:10" x14ac:dyDescent="0.25">
      <c r="A8" s="9">
        <v>2</v>
      </c>
      <c r="B8" s="223" t="s">
        <v>134</v>
      </c>
      <c r="C8" s="223"/>
      <c r="D8" s="223"/>
      <c r="E8" s="223"/>
      <c r="F8" s="223"/>
      <c r="G8" s="223"/>
      <c r="H8" s="223"/>
      <c r="I8" s="9" t="s">
        <v>133</v>
      </c>
      <c r="J8" s="9">
        <v>0.5</v>
      </c>
    </row>
    <row r="9" spans="1:10" x14ac:dyDescent="0.25">
      <c r="A9" s="9">
        <v>3</v>
      </c>
      <c r="B9" s="223" t="s">
        <v>135</v>
      </c>
      <c r="C9" s="223"/>
      <c r="D9" s="223"/>
      <c r="E9" s="223"/>
      <c r="F9" s="223"/>
      <c r="G9" s="223"/>
      <c r="H9" s="223"/>
      <c r="I9" s="9" t="s">
        <v>133</v>
      </c>
      <c r="J9" s="9">
        <v>1</v>
      </c>
    </row>
    <row r="10" spans="1:10" ht="15.75" customHeight="1" x14ac:dyDescent="0.25">
      <c r="A10" s="10"/>
      <c r="B10" s="11"/>
      <c r="C10" s="11"/>
      <c r="D10" s="11"/>
      <c r="E10" s="11"/>
      <c r="F10" s="11"/>
      <c r="G10" s="11"/>
      <c r="H10" s="11"/>
      <c r="I10" s="10"/>
      <c r="J10" s="10"/>
    </row>
    <row r="11" spans="1:10" ht="60" customHeight="1" x14ac:dyDescent="0.25">
      <c r="A11" s="222" t="s">
        <v>136</v>
      </c>
      <c r="B11" s="222"/>
      <c r="C11" s="222"/>
      <c r="D11" s="222"/>
      <c r="E11" s="222"/>
      <c r="F11" s="222"/>
      <c r="G11" s="222"/>
      <c r="H11" s="222"/>
      <c r="I11" s="222"/>
      <c r="J11" s="222"/>
    </row>
    <row r="12" spans="1:10" x14ac:dyDescent="0.25">
      <c r="A12" s="12"/>
      <c r="B12" s="13"/>
      <c r="C12" s="13"/>
      <c r="D12" s="13"/>
      <c r="E12" s="13"/>
      <c r="F12" s="13"/>
      <c r="G12" s="13"/>
      <c r="H12" s="13"/>
      <c r="I12" s="12"/>
      <c r="J12" s="12"/>
    </row>
    <row r="13" spans="1:10" x14ac:dyDescent="0.25">
      <c r="A13" s="224" t="s">
        <v>880</v>
      </c>
      <c r="B13" s="224"/>
      <c r="C13" s="224"/>
      <c r="D13" s="224"/>
      <c r="E13" s="224"/>
      <c r="F13" s="224"/>
      <c r="G13" s="224"/>
      <c r="H13" s="224"/>
      <c r="I13" s="224"/>
      <c r="J13" s="224"/>
    </row>
    <row r="14" spans="1:10" ht="31.5" x14ac:dyDescent="0.25">
      <c r="A14" s="9" t="s">
        <v>26</v>
      </c>
      <c r="B14" s="225" t="s">
        <v>129</v>
      </c>
      <c r="C14" s="225"/>
      <c r="D14" s="225"/>
      <c r="E14" s="225"/>
      <c r="F14" s="225"/>
      <c r="G14" s="225"/>
      <c r="H14" s="225"/>
      <c r="I14" s="9" t="s">
        <v>130</v>
      </c>
      <c r="J14" s="9" t="s">
        <v>131</v>
      </c>
    </row>
    <row r="15" spans="1:10" ht="33.75" customHeight="1" x14ac:dyDescent="0.25">
      <c r="A15" s="9">
        <v>1</v>
      </c>
      <c r="B15" s="223" t="s">
        <v>137</v>
      </c>
      <c r="C15" s="223"/>
      <c r="D15" s="223"/>
      <c r="E15" s="223"/>
      <c r="F15" s="223"/>
      <c r="G15" s="223"/>
      <c r="H15" s="223"/>
      <c r="I15" s="9" t="s">
        <v>138</v>
      </c>
      <c r="J15" s="9">
        <v>377</v>
      </c>
    </row>
    <row r="16" spans="1:10" ht="30.75" customHeight="1" x14ac:dyDescent="0.25">
      <c r="A16" s="9">
        <v>2</v>
      </c>
      <c r="B16" s="223" t="s">
        <v>139</v>
      </c>
      <c r="C16" s="223"/>
      <c r="D16" s="223"/>
      <c r="E16" s="223"/>
      <c r="F16" s="223"/>
      <c r="G16" s="223"/>
      <c r="H16" s="223"/>
      <c r="I16" s="9" t="s">
        <v>138</v>
      </c>
      <c r="J16" s="9">
        <v>136</v>
      </c>
    </row>
    <row r="17" spans="1:10" ht="31.5" customHeight="1" x14ac:dyDescent="0.25">
      <c r="A17" s="9">
        <v>3</v>
      </c>
      <c r="B17" s="223" t="s">
        <v>140</v>
      </c>
      <c r="C17" s="223"/>
      <c r="D17" s="223"/>
      <c r="E17" s="223"/>
      <c r="F17" s="223"/>
      <c r="G17" s="223"/>
      <c r="H17" s="223"/>
      <c r="I17" s="9" t="s">
        <v>138</v>
      </c>
      <c r="J17" s="9">
        <v>53</v>
      </c>
    </row>
    <row r="18" spans="1:10" ht="15" customHeight="1" x14ac:dyDescent="0.25">
      <c r="A18" s="9">
        <v>4</v>
      </c>
      <c r="B18" s="223" t="s">
        <v>135</v>
      </c>
      <c r="C18" s="223"/>
      <c r="D18" s="223"/>
      <c r="E18" s="223"/>
      <c r="F18" s="223"/>
      <c r="G18" s="223"/>
      <c r="H18" s="223"/>
      <c r="I18" s="9" t="s">
        <v>133</v>
      </c>
      <c r="J18" s="9">
        <v>1</v>
      </c>
    </row>
    <row r="19" spans="1:10" x14ac:dyDescent="0.25">
      <c r="A19" s="12"/>
      <c r="B19" s="13"/>
      <c r="C19" s="13"/>
      <c r="D19" s="13"/>
      <c r="E19" s="13"/>
      <c r="F19" s="13"/>
      <c r="G19" s="13"/>
      <c r="H19" s="13"/>
      <c r="I19" s="12"/>
      <c r="J19" s="12"/>
    </row>
    <row r="21" spans="1:10" ht="73.5" customHeight="1" x14ac:dyDescent="0.25">
      <c r="A21" s="222" t="s">
        <v>141</v>
      </c>
      <c r="B21" s="222"/>
      <c r="C21" s="222"/>
      <c r="D21" s="222"/>
      <c r="E21" s="222"/>
      <c r="F21" s="222"/>
      <c r="G21" s="222"/>
      <c r="H21" s="222"/>
      <c r="I21" s="222"/>
      <c r="J21" s="222"/>
    </row>
  </sheetData>
  <mergeCells count="15">
    <mergeCell ref="B8:H8"/>
    <mergeCell ref="B9:H9"/>
    <mergeCell ref="A1:J1"/>
    <mergeCell ref="A3:J3"/>
    <mergeCell ref="A5:J5"/>
    <mergeCell ref="B6:H6"/>
    <mergeCell ref="B7:H7"/>
    <mergeCell ref="A11:J11"/>
    <mergeCell ref="A21:J21"/>
    <mergeCell ref="B17:H17"/>
    <mergeCell ref="B18:H18"/>
    <mergeCell ref="B16:H16"/>
    <mergeCell ref="A13:J13"/>
    <mergeCell ref="B14:H14"/>
    <mergeCell ref="B15:H15"/>
  </mergeCells>
  <pageMargins left="0.70866141732283472" right="0.70866141732283472" top="0.74803149606299213" bottom="0.74803149606299213" header="0.31496062992125984" footer="0.31496062992125984"/>
  <pageSetup paperSize="9" scale="90"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1"/>
  <sheetViews>
    <sheetView tabSelected="1" workbookViewId="0">
      <selection activeCell="O20" sqref="O20"/>
    </sheetView>
  </sheetViews>
  <sheetFormatPr defaultRowHeight="15" x14ac:dyDescent="0.25"/>
  <sheetData>
    <row r="1" spans="1:13" ht="15.75" x14ac:dyDescent="0.25">
      <c r="A1" s="235" t="s">
        <v>142</v>
      </c>
      <c r="B1" s="235"/>
      <c r="C1" s="235"/>
      <c r="D1" s="235"/>
      <c r="E1" s="235"/>
      <c r="F1" s="235"/>
      <c r="G1" s="235"/>
      <c r="H1" s="235"/>
      <c r="I1" s="235"/>
    </row>
    <row r="3" spans="1:13" ht="72.75" customHeight="1" x14ac:dyDescent="0.25">
      <c r="A3" s="222" t="s">
        <v>143</v>
      </c>
      <c r="B3" s="222"/>
      <c r="C3" s="222"/>
      <c r="D3" s="222"/>
      <c r="E3" s="222"/>
      <c r="F3" s="222"/>
      <c r="G3" s="222"/>
      <c r="H3" s="222"/>
      <c r="I3" s="222"/>
      <c r="J3" s="222"/>
    </row>
    <row r="4" spans="1:13" ht="87.75" customHeight="1" x14ac:dyDescent="0.25">
      <c r="A4" s="222" t="s">
        <v>144</v>
      </c>
      <c r="B4" s="222"/>
      <c r="C4" s="222"/>
      <c r="D4" s="222"/>
      <c r="E4" s="222"/>
      <c r="F4" s="222"/>
      <c r="G4" s="222"/>
      <c r="H4" s="222"/>
      <c r="I4" s="222"/>
      <c r="J4" s="222"/>
    </row>
    <row r="5" spans="1:13" ht="141" customHeight="1" x14ac:dyDescent="0.25">
      <c r="A5" s="236" t="s">
        <v>895</v>
      </c>
      <c r="B5" s="236"/>
      <c r="C5" s="236"/>
      <c r="D5" s="236"/>
      <c r="E5" s="236"/>
      <c r="F5" s="236"/>
      <c r="G5" s="236"/>
      <c r="H5" s="236"/>
      <c r="I5" s="236"/>
      <c r="J5" s="236"/>
    </row>
    <row r="6" spans="1:13" ht="57.75" hidden="1" customHeight="1" x14ac:dyDescent="0.25">
      <c r="A6" s="222"/>
      <c r="B6" s="222"/>
      <c r="C6" s="222"/>
      <c r="D6" s="222"/>
      <c r="E6" s="222"/>
      <c r="F6" s="222"/>
      <c r="G6" s="222"/>
      <c r="H6" s="222"/>
      <c r="I6" s="222"/>
      <c r="J6" s="222"/>
    </row>
    <row r="7" spans="1:13" ht="53.25" hidden="1" customHeight="1" x14ac:dyDescent="0.25">
      <c r="A7" s="222"/>
      <c r="B7" s="222"/>
      <c r="C7" s="222"/>
      <c r="D7" s="222"/>
      <c r="E7" s="222"/>
      <c r="F7" s="222"/>
      <c r="G7" s="222"/>
      <c r="H7" s="222"/>
      <c r="I7" s="222"/>
      <c r="J7" s="222"/>
    </row>
    <row r="8" spans="1:13" ht="54.75" hidden="1" customHeight="1" x14ac:dyDescent="0.25">
      <c r="A8" s="222"/>
      <c r="B8" s="222"/>
      <c r="C8" s="222"/>
      <c r="D8" s="222"/>
      <c r="E8" s="222"/>
      <c r="F8" s="222"/>
      <c r="G8" s="222"/>
      <c r="H8" s="222"/>
      <c r="I8" s="222"/>
      <c r="J8" s="222"/>
    </row>
    <row r="9" spans="1:13" ht="39.75" hidden="1" customHeight="1" x14ac:dyDescent="0.25">
      <c r="A9" s="222"/>
      <c r="B9" s="222"/>
      <c r="C9" s="222"/>
      <c r="D9" s="222"/>
      <c r="E9" s="222"/>
      <c r="F9" s="222"/>
      <c r="G9" s="222"/>
      <c r="H9" s="222"/>
      <c r="I9" s="222"/>
      <c r="J9" s="222"/>
    </row>
    <row r="10" spans="1:13" ht="15.75" hidden="1" x14ac:dyDescent="0.25">
      <c r="A10" s="14"/>
      <c r="B10" s="14"/>
      <c r="C10" s="14"/>
      <c r="D10" s="14"/>
      <c r="E10" s="14"/>
      <c r="F10" s="14"/>
      <c r="G10" s="14"/>
      <c r="H10" s="14"/>
      <c r="I10" s="14"/>
      <c r="J10" s="14"/>
    </row>
    <row r="11" spans="1:13" ht="15.75" hidden="1" x14ac:dyDescent="0.25">
      <c r="A11" s="231"/>
      <c r="B11" s="231"/>
      <c r="C11" s="231"/>
      <c r="D11" s="231"/>
      <c r="E11" s="231"/>
      <c r="F11" s="231"/>
      <c r="G11" s="231"/>
      <c r="H11" s="231"/>
      <c r="I11" s="231"/>
      <c r="J11" s="231"/>
    </row>
    <row r="12" spans="1:13" ht="27" hidden="1" customHeight="1" x14ac:dyDescent="0.25">
      <c r="A12" s="231"/>
      <c r="B12" s="231"/>
      <c r="C12" s="231"/>
      <c r="D12" s="231"/>
      <c r="E12" s="231"/>
      <c r="F12" s="231"/>
      <c r="G12" s="231"/>
      <c r="H12" s="231"/>
      <c r="I12" s="231"/>
      <c r="J12" s="231"/>
    </row>
    <row r="13" spans="1:13" ht="15.75" hidden="1" x14ac:dyDescent="0.25">
      <c r="A13" s="231"/>
      <c r="B13" s="231"/>
      <c r="C13" s="231"/>
      <c r="D13" s="231"/>
      <c r="E13" s="231"/>
      <c r="F13" s="231"/>
      <c r="G13" s="231"/>
      <c r="H13" s="231"/>
      <c r="I13" s="231"/>
      <c r="J13" s="231"/>
    </row>
    <row r="14" spans="1:13" ht="15.75" hidden="1" x14ac:dyDescent="0.25">
      <c r="A14" s="231"/>
      <c r="B14" s="231"/>
      <c r="C14" s="231"/>
      <c r="D14" s="231"/>
      <c r="E14" s="231"/>
      <c r="F14" s="231"/>
      <c r="G14" s="231"/>
      <c r="H14" s="231"/>
      <c r="I14" s="231"/>
      <c r="J14" s="231"/>
      <c r="M14" s="133"/>
    </row>
    <row r="15" spans="1:13" ht="15.75" hidden="1" x14ac:dyDescent="0.25">
      <c r="A15" s="231"/>
      <c r="B15" s="231"/>
      <c r="C15" s="231"/>
      <c r="D15" s="231"/>
      <c r="E15" s="231"/>
      <c r="F15" s="231"/>
      <c r="G15" s="231"/>
      <c r="H15" s="231"/>
      <c r="I15" s="231"/>
      <c r="J15" s="231"/>
    </row>
    <row r="16" spans="1:13" ht="15.75" hidden="1" x14ac:dyDescent="0.25">
      <c r="A16" s="231"/>
      <c r="B16" s="231"/>
      <c r="C16" s="231"/>
      <c r="D16" s="231"/>
      <c r="E16" s="231"/>
      <c r="F16" s="231"/>
      <c r="G16" s="231"/>
      <c r="H16" s="231"/>
      <c r="I16" s="231"/>
      <c r="J16" s="231"/>
    </row>
    <row r="17" spans="1:10" ht="15.75" hidden="1" x14ac:dyDescent="0.25">
      <c r="A17" s="231"/>
      <c r="B17" s="231"/>
      <c r="C17" s="231"/>
      <c r="D17" s="231"/>
      <c r="E17" s="231"/>
      <c r="F17" s="231"/>
      <c r="G17" s="231"/>
      <c r="H17" s="231"/>
      <c r="I17" s="231"/>
      <c r="J17" s="231"/>
    </row>
    <row r="18" spans="1:10" s="15" customFormat="1" ht="40.5" hidden="1" customHeight="1" x14ac:dyDescent="0.25">
      <c r="A18" s="222"/>
      <c r="B18" s="222"/>
      <c r="C18" s="222"/>
      <c r="D18" s="222"/>
      <c r="E18" s="222"/>
      <c r="F18" s="222"/>
      <c r="G18" s="222"/>
      <c r="H18" s="222"/>
      <c r="I18" s="222"/>
      <c r="J18" s="222"/>
    </row>
    <row r="19" spans="1:10" ht="15.75" x14ac:dyDescent="0.25">
      <c r="A19" s="6"/>
      <c r="B19" s="6"/>
      <c r="C19" s="6"/>
      <c r="D19" s="6"/>
      <c r="E19" s="6"/>
      <c r="F19" s="6"/>
      <c r="G19" s="6"/>
      <c r="H19" s="6"/>
    </row>
    <row r="20" spans="1:10" ht="15.75" x14ac:dyDescent="0.25">
      <c r="A20" s="16"/>
      <c r="B20" s="16"/>
      <c r="C20" s="16"/>
      <c r="D20" s="16"/>
      <c r="E20" s="16"/>
      <c r="F20" s="6"/>
      <c r="G20" s="6"/>
      <c r="H20" s="6"/>
    </row>
    <row r="21" spans="1:10" s="111" customFormat="1" ht="39" customHeight="1" x14ac:dyDescent="0.25">
      <c r="A21" s="233" t="s">
        <v>145</v>
      </c>
      <c r="B21" s="233"/>
      <c r="C21" s="233"/>
      <c r="D21" s="233"/>
      <c r="E21" s="233"/>
      <c r="F21" s="110"/>
      <c r="G21" s="110"/>
      <c r="H21" s="234" t="s">
        <v>147</v>
      </c>
      <c r="I21" s="234"/>
      <c r="J21" s="234"/>
    </row>
    <row r="22" spans="1:10" ht="15.75" x14ac:dyDescent="0.25">
      <c r="A22" s="7"/>
      <c r="B22" s="7"/>
      <c r="C22" s="7"/>
      <c r="D22" s="7"/>
      <c r="E22" s="7"/>
      <c r="F22" s="6"/>
      <c r="G22" s="6"/>
      <c r="H22" s="8"/>
      <c r="I22" s="2"/>
      <c r="J22" s="2"/>
    </row>
    <row r="23" spans="1:10" ht="17.25" customHeight="1" x14ac:dyDescent="0.25">
      <c r="A23" s="7"/>
      <c r="B23" s="7"/>
      <c r="C23" s="7"/>
      <c r="D23" s="7"/>
      <c r="E23" s="7"/>
      <c r="F23" s="6"/>
      <c r="G23" s="6"/>
      <c r="H23" s="6"/>
    </row>
    <row r="24" spans="1:10" ht="33" customHeight="1" x14ac:dyDescent="0.25">
      <c r="A24" s="231" t="s">
        <v>165</v>
      </c>
      <c r="B24" s="231"/>
      <c r="C24" s="231"/>
      <c r="D24" s="231"/>
      <c r="E24" s="231"/>
      <c r="F24" s="6"/>
      <c r="G24" s="6"/>
      <c r="H24" s="232" t="s">
        <v>146</v>
      </c>
      <c r="I24" s="232"/>
      <c r="J24" s="232"/>
    </row>
    <row r="25" spans="1:10" ht="15.75" x14ac:dyDescent="0.25">
      <c r="B25" s="6"/>
      <c r="C25" s="6"/>
      <c r="D25" s="6"/>
      <c r="E25" s="6"/>
      <c r="F25" s="6"/>
      <c r="G25" s="6"/>
      <c r="H25" s="8"/>
      <c r="I25" s="2"/>
      <c r="J25" s="2"/>
    </row>
    <row r="26" spans="1:10" ht="15.75" x14ac:dyDescent="0.25">
      <c r="A26" s="6"/>
      <c r="B26" s="6"/>
      <c r="C26" s="6"/>
      <c r="D26" s="6"/>
      <c r="E26" s="6"/>
      <c r="F26" s="6"/>
      <c r="G26" s="6"/>
      <c r="H26" s="6"/>
    </row>
    <row r="27" spans="1:10" ht="15.75" x14ac:dyDescent="0.25">
      <c r="B27" s="6"/>
      <c r="C27" s="6"/>
      <c r="D27" s="6"/>
      <c r="E27" s="6"/>
      <c r="F27" s="6"/>
      <c r="G27" s="6"/>
      <c r="H27" s="6"/>
    </row>
    <row r="28" spans="1:10" ht="15.75" x14ac:dyDescent="0.25">
      <c r="A28" s="6"/>
      <c r="B28" s="6"/>
      <c r="C28" s="6"/>
      <c r="D28" s="6"/>
      <c r="E28" s="6"/>
      <c r="F28" s="6"/>
      <c r="G28" s="6"/>
      <c r="H28" s="6"/>
    </row>
    <row r="29" spans="1:10" ht="15.75" x14ac:dyDescent="0.25">
      <c r="A29" s="6"/>
      <c r="B29" s="6"/>
      <c r="C29" s="6"/>
      <c r="D29" s="6"/>
      <c r="E29" s="6"/>
      <c r="F29" s="6"/>
      <c r="G29" s="6"/>
      <c r="H29" s="6"/>
    </row>
    <row r="30" spans="1:10" ht="15.75" x14ac:dyDescent="0.25">
      <c r="A30" s="6"/>
      <c r="B30" s="6"/>
      <c r="C30" s="6"/>
      <c r="D30" s="6"/>
      <c r="E30" s="6"/>
      <c r="F30" s="6"/>
      <c r="G30" s="6"/>
      <c r="H30" s="6"/>
    </row>
    <row r="31" spans="1:10" ht="15.75" x14ac:dyDescent="0.25">
      <c r="A31" s="6"/>
      <c r="B31" s="6"/>
      <c r="C31" s="6"/>
      <c r="D31" s="6"/>
      <c r="E31" s="6"/>
      <c r="F31" s="6"/>
      <c r="G31" s="6"/>
      <c r="H31" s="6"/>
    </row>
  </sheetData>
  <mergeCells count="20">
    <mergeCell ref="A15:J15"/>
    <mergeCell ref="A1:I1"/>
    <mergeCell ref="A3:J3"/>
    <mergeCell ref="A4:J4"/>
    <mergeCell ref="A6:J6"/>
    <mergeCell ref="A7:J7"/>
    <mergeCell ref="A8:J8"/>
    <mergeCell ref="A9:J9"/>
    <mergeCell ref="A11:J11"/>
    <mergeCell ref="A12:J12"/>
    <mergeCell ref="A13:J13"/>
    <mergeCell ref="A14:J14"/>
    <mergeCell ref="A5:J5"/>
    <mergeCell ref="A24:E24"/>
    <mergeCell ref="H24:J24"/>
    <mergeCell ref="A16:J16"/>
    <mergeCell ref="A17:J17"/>
    <mergeCell ref="A18:J18"/>
    <mergeCell ref="A21:E21"/>
    <mergeCell ref="H21:J21"/>
  </mergeCells>
  <pageMargins left="0.70866141732283472" right="0.70866141732283472" top="0.74803149606299213" bottom="0.74803149606299213" header="0.31496062992125984" footer="0.31496062992125984"/>
  <pageSetup paperSize="9" scale="90" orientation="portrait" r:id="rId1"/>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4</xdr:col>
                <xdr:colOff>590550</xdr:colOff>
                <xdr:row>23</xdr:row>
                <xdr:rowOff>0</xdr:rowOff>
              </from>
              <to>
                <xdr:col>6</xdr:col>
                <xdr:colOff>47625</xdr:colOff>
                <xdr:row>24</xdr:row>
                <xdr:rowOff>47625</xdr:rowOff>
              </to>
            </anchor>
          </objectPr>
        </oleObject>
      </mc:Choice>
      <mc:Fallback>
        <oleObject progId="PBrush" shapeId="2049"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Титул</vt:lpstr>
      <vt:lpstr>Место расп и объем</vt:lpstr>
      <vt:lpstr>Требования по выполнению</vt:lpstr>
      <vt:lpstr>Единичные усредненные объемы </vt:lpstr>
      <vt:lpstr>Дополнительные условия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Циркова Людмила Валерьевна</cp:lastModifiedBy>
  <cp:lastPrinted>2022-03-23T13:14:07Z</cp:lastPrinted>
  <dcterms:created xsi:type="dcterms:W3CDTF">2016-02-10T13:22:54Z</dcterms:created>
  <dcterms:modified xsi:type="dcterms:W3CDTF">2022-03-23T14:26:36Z</dcterms:modified>
</cp:coreProperties>
</file>